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tgovexec-my.sharepoint.com/personal/rose_etuka_ct_gov/Documents/2025 STIP UPDATE AS OF 06-22-2026 (FHWA NOTIFICATION)/"/>
    </mc:Choice>
  </mc:AlternateContent>
  <xr:revisionPtr revIDLastSave="2" documentId="8_{FB293A7E-3A74-4671-BD67-33CB9B2F44FA}" xr6:coauthVersionLast="47" xr6:coauthVersionMax="47" xr10:uidLastSave="{4C55F02C-0CF8-4A93-A741-67B78F391D7D}"/>
  <bookViews>
    <workbookView xWindow="-120" yWindow="-120" windowWidth="29040" windowHeight="15840" xr2:uid="{CE66DE4E-B03D-4FFE-B71E-326CE5E47A75}"/>
  </bookViews>
  <sheets>
    <sheet name="2025 STIP FACode" sheetId="1" r:id="rId1"/>
  </sheets>
  <definedNames>
    <definedName name="_xlnm._FilterDatabase" localSheetId="0" hidden="1">'2025 STIP FACode'!$E$1:$E$1696</definedName>
    <definedName name="_xlnm.Print_Area" localSheetId="0">'2025 STIP FACode'!$A$1:$N$1689</definedName>
    <definedName name="_xlnm.Print_Titles" localSheetId="0">'2025 STIP FACode'!$1:$1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88" i="1" l="1"/>
  <c r="M1688" i="1"/>
  <c r="L1688" i="1"/>
  <c r="K1688" i="1"/>
  <c r="N1686" i="1"/>
  <c r="M1686" i="1"/>
  <c r="L1686" i="1"/>
  <c r="K1686" i="1"/>
  <c r="N1684" i="1"/>
  <c r="M1684" i="1"/>
  <c r="L1684" i="1"/>
  <c r="K1684" i="1"/>
  <c r="N1681" i="1"/>
  <c r="M1681" i="1"/>
  <c r="L1681" i="1"/>
  <c r="K1681" i="1"/>
  <c r="K1680" i="1"/>
  <c r="N1679" i="1"/>
  <c r="M1679" i="1"/>
  <c r="L1679" i="1"/>
  <c r="K1679" i="1"/>
  <c r="N1677" i="1"/>
  <c r="M1677" i="1"/>
  <c r="L1677" i="1"/>
  <c r="K1677" i="1"/>
  <c r="N1673" i="1"/>
  <c r="M1673" i="1"/>
  <c r="L1673" i="1"/>
  <c r="K1673" i="1"/>
  <c r="N1670" i="1"/>
  <c r="M1670" i="1"/>
  <c r="L1670" i="1"/>
  <c r="K1670" i="1"/>
  <c r="N1667" i="1"/>
  <c r="M1667" i="1"/>
  <c r="L1667" i="1"/>
  <c r="K1667" i="1"/>
  <c r="N1664" i="1"/>
  <c r="M1664" i="1"/>
  <c r="L1664" i="1"/>
  <c r="K1664" i="1"/>
  <c r="N1661" i="1"/>
  <c r="M1661" i="1"/>
  <c r="L1661" i="1"/>
  <c r="K1661" i="1"/>
  <c r="N1659" i="1"/>
  <c r="M1659" i="1"/>
  <c r="L1659" i="1"/>
  <c r="K1659" i="1"/>
  <c r="N1657" i="1"/>
  <c r="M1657" i="1"/>
  <c r="L1657" i="1"/>
  <c r="K1657" i="1"/>
  <c r="N1655" i="1"/>
  <c r="M1655" i="1"/>
  <c r="L1655" i="1"/>
  <c r="K1655" i="1"/>
  <c r="N1653" i="1"/>
  <c r="M1653" i="1"/>
  <c r="L1653" i="1"/>
  <c r="K1653" i="1"/>
  <c r="N1649" i="1"/>
  <c r="M1649" i="1"/>
  <c r="L1649" i="1"/>
  <c r="K1649" i="1"/>
  <c r="N1643" i="1"/>
  <c r="M1643" i="1"/>
  <c r="L1643" i="1"/>
  <c r="K1643" i="1"/>
  <c r="N1636" i="1"/>
  <c r="M1636" i="1"/>
  <c r="L1636" i="1"/>
  <c r="K1636" i="1"/>
  <c r="N1633" i="1"/>
  <c r="M1633" i="1"/>
  <c r="L1633" i="1"/>
  <c r="K1633" i="1"/>
  <c r="N1631" i="1"/>
  <c r="M1631" i="1"/>
  <c r="L1631" i="1"/>
  <c r="K1631" i="1"/>
  <c r="N1629" i="1"/>
  <c r="M1629" i="1"/>
  <c r="L1629" i="1"/>
  <c r="K1629" i="1"/>
  <c r="N1627" i="1"/>
  <c r="M1627" i="1"/>
  <c r="L1627" i="1"/>
  <c r="K1627" i="1"/>
  <c r="N1625" i="1"/>
  <c r="M1625" i="1"/>
  <c r="L1625" i="1"/>
  <c r="K1625" i="1"/>
  <c r="N1614" i="1"/>
  <c r="M1614" i="1"/>
  <c r="L1614" i="1"/>
  <c r="K1614" i="1"/>
  <c r="N1603" i="1"/>
  <c r="M1603" i="1"/>
  <c r="L1603" i="1"/>
  <c r="K1603" i="1"/>
  <c r="N1592" i="1"/>
  <c r="M1592" i="1"/>
  <c r="L1592" i="1"/>
  <c r="K1592" i="1"/>
  <c r="N1581" i="1"/>
  <c r="M1581" i="1"/>
  <c r="L1581" i="1"/>
  <c r="K1581" i="1"/>
  <c r="N1576" i="1"/>
  <c r="M1576" i="1"/>
  <c r="L1576" i="1"/>
  <c r="K1576" i="1"/>
  <c r="N1571" i="1"/>
  <c r="M1571" i="1"/>
  <c r="L1571" i="1"/>
  <c r="K1571" i="1"/>
  <c r="N1566" i="1"/>
  <c r="M1566" i="1"/>
  <c r="L1566" i="1"/>
  <c r="K1566" i="1"/>
  <c r="N1561" i="1"/>
  <c r="M1561" i="1"/>
  <c r="L1561" i="1"/>
  <c r="K1561" i="1"/>
  <c r="N1554" i="1"/>
  <c r="M1554" i="1"/>
  <c r="L1554" i="1"/>
  <c r="K1554" i="1"/>
  <c r="N1545" i="1"/>
  <c r="M1545" i="1"/>
  <c r="L1545" i="1"/>
  <c r="K1545" i="1"/>
  <c r="N1536" i="1"/>
  <c r="M1536" i="1"/>
  <c r="L1536" i="1"/>
  <c r="K1536" i="1"/>
  <c r="N1527" i="1"/>
  <c r="M1527" i="1"/>
  <c r="L1527" i="1"/>
  <c r="K1527" i="1"/>
  <c r="N1518" i="1"/>
  <c r="M1518" i="1"/>
  <c r="L1518" i="1"/>
  <c r="K1518" i="1"/>
  <c r="N1516" i="1"/>
  <c r="M1516" i="1"/>
  <c r="L1516" i="1"/>
  <c r="K1516" i="1"/>
  <c r="N1496" i="1"/>
  <c r="M1496" i="1"/>
  <c r="L1496" i="1"/>
  <c r="K1480" i="1"/>
  <c r="K1496" i="1" s="1"/>
  <c r="N1477" i="1"/>
  <c r="M1477" i="1"/>
  <c r="L1477" i="1"/>
  <c r="K1477" i="1"/>
  <c r="N1475" i="1"/>
  <c r="M1475" i="1"/>
  <c r="L1475" i="1"/>
  <c r="K1475" i="1"/>
  <c r="N1473" i="1"/>
  <c r="M1473" i="1"/>
  <c r="L1473" i="1"/>
  <c r="K1473" i="1"/>
  <c r="N1471" i="1"/>
  <c r="M1471" i="1"/>
  <c r="L1471" i="1"/>
  <c r="K1471" i="1"/>
  <c r="N1436" i="1"/>
  <c r="M1436" i="1"/>
  <c r="L1436" i="1"/>
  <c r="K1436" i="1"/>
  <c r="N1406" i="1"/>
  <c r="M1406" i="1"/>
  <c r="L1406" i="1"/>
  <c r="K1406" i="1"/>
  <c r="N1375" i="1"/>
  <c r="M1375" i="1"/>
  <c r="L1375" i="1"/>
  <c r="K1375" i="1"/>
  <c r="N1349" i="1"/>
  <c r="M1349" i="1"/>
  <c r="L1349" i="1"/>
  <c r="K1349" i="1"/>
  <c r="N1347" i="1"/>
  <c r="M1347" i="1"/>
  <c r="L1347" i="1"/>
  <c r="K1347" i="1"/>
  <c r="N1345" i="1"/>
  <c r="M1345" i="1"/>
  <c r="L1345" i="1"/>
  <c r="K1345" i="1"/>
  <c r="N1343" i="1"/>
  <c r="M1343" i="1"/>
  <c r="L1343" i="1"/>
  <c r="K1343" i="1"/>
  <c r="N1340" i="1"/>
  <c r="M1340" i="1"/>
  <c r="L1340" i="1"/>
  <c r="K1340" i="1"/>
  <c r="N1337" i="1"/>
  <c r="M1337" i="1"/>
  <c r="L1337" i="1"/>
  <c r="K1337" i="1"/>
  <c r="N1333" i="1"/>
  <c r="M1333" i="1"/>
  <c r="L1333" i="1"/>
  <c r="K1333" i="1"/>
  <c r="N1327" i="1"/>
  <c r="M1327" i="1"/>
  <c r="L1327" i="1"/>
  <c r="K1327" i="1"/>
  <c r="N1323" i="1"/>
  <c r="M1323" i="1"/>
  <c r="L1323" i="1"/>
  <c r="K1323" i="1"/>
  <c r="N1320" i="1"/>
  <c r="M1320" i="1"/>
  <c r="L1320" i="1"/>
  <c r="K1320" i="1"/>
  <c r="N1318" i="1"/>
  <c r="M1318" i="1"/>
  <c r="L1318" i="1"/>
  <c r="K1318" i="1"/>
  <c r="N1316" i="1"/>
  <c r="M1316" i="1"/>
  <c r="L1316" i="1"/>
  <c r="K1316" i="1"/>
  <c r="N1313" i="1"/>
  <c r="M1313" i="1"/>
  <c r="L1313" i="1"/>
  <c r="K1313" i="1"/>
  <c r="N1310" i="1"/>
  <c r="M1310" i="1"/>
  <c r="L1310" i="1"/>
  <c r="K1310" i="1"/>
  <c r="N1307" i="1"/>
  <c r="M1307" i="1"/>
  <c r="L1307" i="1"/>
  <c r="K1307" i="1"/>
  <c r="N1303" i="1"/>
  <c r="M1303" i="1"/>
  <c r="L1303" i="1"/>
  <c r="K1303" i="1"/>
  <c r="N1299" i="1"/>
  <c r="M1299" i="1"/>
  <c r="L1299" i="1"/>
  <c r="K1299" i="1"/>
  <c r="N1297" i="1"/>
  <c r="M1297" i="1"/>
  <c r="L1297" i="1"/>
  <c r="K1297" i="1"/>
  <c r="N1293" i="1"/>
  <c r="M1293" i="1"/>
  <c r="L1293" i="1"/>
  <c r="K1293" i="1"/>
  <c r="N1288" i="1"/>
  <c r="M1288" i="1"/>
  <c r="L1288" i="1"/>
  <c r="K1288" i="1"/>
  <c r="N1282" i="1"/>
  <c r="M1282" i="1"/>
  <c r="L1282" i="1"/>
  <c r="K1282" i="1"/>
  <c r="N1278" i="1"/>
  <c r="M1278" i="1"/>
  <c r="L1278" i="1"/>
  <c r="K1278" i="1"/>
  <c r="N1276" i="1"/>
  <c r="M1276" i="1"/>
  <c r="L1276" i="1"/>
  <c r="K1276" i="1"/>
  <c r="N1274" i="1"/>
  <c r="M1274" i="1"/>
  <c r="L1274" i="1"/>
  <c r="K1274" i="1"/>
  <c r="N1271" i="1"/>
  <c r="M1271" i="1"/>
  <c r="L1271" i="1"/>
  <c r="K1271" i="1"/>
  <c r="N1268" i="1"/>
  <c r="M1268" i="1"/>
  <c r="L1268" i="1"/>
  <c r="K1268" i="1"/>
  <c r="N1263" i="1"/>
  <c r="M1263" i="1"/>
  <c r="L1263" i="1"/>
  <c r="K1263" i="1"/>
  <c r="N1254" i="1"/>
  <c r="M1254" i="1"/>
  <c r="L1254" i="1"/>
  <c r="K1254" i="1"/>
  <c r="N1246" i="1"/>
  <c r="M1246" i="1"/>
  <c r="L1246" i="1"/>
  <c r="K1246" i="1"/>
  <c r="N1240" i="1"/>
  <c r="M1240" i="1"/>
  <c r="L1240" i="1"/>
  <c r="K1240" i="1"/>
  <c r="N1238" i="1"/>
  <c r="M1238" i="1"/>
  <c r="L1238" i="1"/>
  <c r="K1238" i="1"/>
  <c r="N1232" i="1"/>
  <c r="M1232" i="1"/>
  <c r="L1232" i="1"/>
  <c r="K1232" i="1"/>
  <c r="N1225" i="1"/>
  <c r="M1225" i="1"/>
  <c r="L1225" i="1"/>
  <c r="K1225" i="1"/>
  <c r="N1216" i="1"/>
  <c r="M1216" i="1"/>
  <c r="L1216" i="1"/>
  <c r="K1216" i="1"/>
  <c r="N1209" i="1"/>
  <c r="M1209" i="1"/>
  <c r="L1209" i="1"/>
  <c r="K1209" i="1"/>
  <c r="N1204" i="1"/>
  <c r="M1204" i="1"/>
  <c r="L1204" i="1"/>
  <c r="K1204" i="1"/>
  <c r="N1192" i="1"/>
  <c r="M1192" i="1"/>
  <c r="L1192" i="1"/>
  <c r="K1192" i="1"/>
  <c r="N1184" i="1"/>
  <c r="M1184" i="1"/>
  <c r="L1184" i="1"/>
  <c r="K1184" i="1"/>
  <c r="N1180" i="1"/>
  <c r="M1180" i="1"/>
  <c r="L1180" i="1"/>
  <c r="K1180" i="1"/>
  <c r="N1176" i="1"/>
  <c r="M1176" i="1"/>
  <c r="L1176" i="1"/>
  <c r="K1176" i="1"/>
  <c r="N1171" i="1"/>
  <c r="M1171" i="1"/>
  <c r="L1171" i="1"/>
  <c r="K1171" i="1"/>
  <c r="N1169" i="1"/>
  <c r="M1169" i="1"/>
  <c r="L1169" i="1"/>
  <c r="K1169" i="1"/>
  <c r="N1160" i="1"/>
  <c r="M1160" i="1"/>
  <c r="L1160" i="1"/>
  <c r="K1160" i="1"/>
  <c r="N1151" i="1"/>
  <c r="M1151" i="1"/>
  <c r="L1151" i="1"/>
  <c r="K1151" i="1"/>
  <c r="N1140" i="1"/>
  <c r="M1140" i="1"/>
  <c r="L1140" i="1"/>
  <c r="K1140" i="1"/>
  <c r="N1138" i="1"/>
  <c r="M1138" i="1"/>
  <c r="L1138" i="1"/>
  <c r="K1138" i="1"/>
  <c r="N1135" i="1"/>
  <c r="M1135" i="1"/>
  <c r="L1135" i="1"/>
  <c r="K1135" i="1"/>
  <c r="N1128" i="1"/>
  <c r="M1128" i="1"/>
  <c r="L1128" i="1"/>
  <c r="K1128" i="1"/>
  <c r="N1121" i="1"/>
  <c r="M1121" i="1"/>
  <c r="L1121" i="1"/>
  <c r="K1121" i="1"/>
  <c r="N1119" i="1"/>
  <c r="M1119" i="1"/>
  <c r="L1119" i="1"/>
  <c r="K1119" i="1"/>
  <c r="N1114" i="1"/>
  <c r="M1114" i="1"/>
  <c r="L1114" i="1"/>
  <c r="K1114" i="1"/>
  <c r="N1107" i="1"/>
  <c r="M1107" i="1"/>
  <c r="L1107" i="1"/>
  <c r="K1107" i="1"/>
  <c r="N1093" i="1"/>
  <c r="M1093" i="1"/>
  <c r="L1093" i="1"/>
  <c r="K1093" i="1"/>
  <c r="N1074" i="1"/>
  <c r="M1074" i="1"/>
  <c r="L1074" i="1"/>
  <c r="K1074" i="1"/>
  <c r="N1057" i="1"/>
  <c r="M1057" i="1"/>
  <c r="L1057" i="1"/>
  <c r="K1057" i="1"/>
  <c r="N1053" i="1"/>
  <c r="M1053" i="1"/>
  <c r="L1053" i="1"/>
  <c r="K1053" i="1"/>
  <c r="N1049" i="1"/>
  <c r="M1049" i="1"/>
  <c r="L1049" i="1"/>
  <c r="K1049" i="1"/>
  <c r="N1043" i="1"/>
  <c r="M1043" i="1"/>
  <c r="L1043" i="1"/>
  <c r="K1043" i="1"/>
  <c r="N1040" i="1"/>
  <c r="M1040" i="1"/>
  <c r="L1040" i="1"/>
  <c r="K1040" i="1"/>
  <c r="N1026" i="1"/>
  <c r="M1026" i="1"/>
  <c r="L1026" i="1"/>
  <c r="K1026" i="1"/>
  <c r="N1023" i="1"/>
  <c r="M1023" i="1"/>
  <c r="L1023" i="1"/>
  <c r="K1023" i="1"/>
  <c r="N1020" i="1"/>
  <c r="M1020" i="1"/>
  <c r="L1020" i="1"/>
  <c r="K1020" i="1"/>
  <c r="N1014" i="1"/>
  <c r="M1014" i="1"/>
  <c r="L1014" i="1"/>
  <c r="K1014" i="1"/>
  <c r="N1008" i="1"/>
  <c r="M1008" i="1"/>
  <c r="L1008" i="1"/>
  <c r="K1008" i="1"/>
  <c r="N1002" i="1"/>
  <c r="M1002" i="1"/>
  <c r="L1002" i="1"/>
  <c r="K1002" i="1"/>
  <c r="N998" i="1"/>
  <c r="M998" i="1"/>
  <c r="L998" i="1"/>
  <c r="K998" i="1"/>
  <c r="N989" i="1"/>
  <c r="M989" i="1"/>
  <c r="L989" i="1"/>
  <c r="K989" i="1"/>
  <c r="N972" i="1"/>
  <c r="M972" i="1"/>
  <c r="L972" i="1"/>
  <c r="K972" i="1"/>
  <c r="N963" i="1"/>
  <c r="M963" i="1"/>
  <c r="L963" i="1"/>
  <c r="K963" i="1"/>
  <c r="N950" i="1"/>
  <c r="M950" i="1"/>
  <c r="L950" i="1"/>
  <c r="K950" i="1"/>
  <c r="N946" i="1"/>
  <c r="M946" i="1"/>
  <c r="L946" i="1"/>
  <c r="K946" i="1"/>
  <c r="N937" i="1"/>
  <c r="M937" i="1"/>
  <c r="L937" i="1"/>
  <c r="K937" i="1"/>
  <c r="N930" i="1"/>
  <c r="M930" i="1"/>
  <c r="L930" i="1"/>
  <c r="K930" i="1"/>
  <c r="N920" i="1"/>
  <c r="M920" i="1"/>
  <c r="L920" i="1"/>
  <c r="K920" i="1"/>
  <c r="N911" i="1"/>
  <c r="M911" i="1"/>
  <c r="L911" i="1"/>
  <c r="K911" i="1"/>
  <c r="N893" i="1"/>
  <c r="M893" i="1"/>
  <c r="L893" i="1"/>
  <c r="K893" i="1"/>
  <c r="N873" i="1"/>
  <c r="M873" i="1"/>
  <c r="L873" i="1"/>
  <c r="K873" i="1"/>
  <c r="N836" i="1"/>
  <c r="M836" i="1"/>
  <c r="L836" i="1"/>
  <c r="K836" i="1"/>
  <c r="N792" i="1"/>
  <c r="M792" i="1"/>
  <c r="L792" i="1"/>
  <c r="K792" i="1"/>
  <c r="N743" i="1"/>
  <c r="M743" i="1"/>
  <c r="L743" i="1"/>
  <c r="K743" i="1"/>
  <c r="N741" i="1"/>
  <c r="M741" i="1"/>
  <c r="L741" i="1"/>
  <c r="K741" i="1"/>
  <c r="N738" i="1"/>
  <c r="M738" i="1"/>
  <c r="L738" i="1"/>
  <c r="K738" i="1"/>
  <c r="N736" i="1"/>
  <c r="M736" i="1"/>
  <c r="L736" i="1"/>
  <c r="K736" i="1"/>
  <c r="N734" i="1"/>
  <c r="M734" i="1"/>
  <c r="L734" i="1"/>
  <c r="K734" i="1"/>
  <c r="N731" i="1"/>
  <c r="M731" i="1"/>
  <c r="L731" i="1"/>
  <c r="K731" i="1"/>
  <c r="N729" i="1"/>
  <c r="M729" i="1"/>
  <c r="L729" i="1"/>
  <c r="K729" i="1"/>
  <c r="N727" i="1"/>
  <c r="M727" i="1"/>
  <c r="L727" i="1"/>
  <c r="K727" i="1"/>
  <c r="N723" i="1"/>
  <c r="M723" i="1"/>
  <c r="L723" i="1"/>
  <c r="K723" i="1"/>
  <c r="N721" i="1"/>
  <c r="M721" i="1"/>
  <c r="L721" i="1"/>
  <c r="K721" i="1"/>
  <c r="N714" i="1"/>
  <c r="M714" i="1"/>
  <c r="L714" i="1"/>
  <c r="K714" i="1"/>
  <c r="XDE713" i="1"/>
  <c r="XDE712" i="1"/>
  <c r="XDE711" i="1"/>
  <c r="XDE710" i="1"/>
  <c r="XDE709" i="1"/>
  <c r="XDE708" i="1"/>
  <c r="XDE707" i="1"/>
  <c r="XDE706" i="1"/>
  <c r="XDE705" i="1"/>
  <c r="XDE704" i="1"/>
  <c r="XDE703" i="1"/>
  <c r="XDE702" i="1"/>
  <c r="XDE701" i="1"/>
  <c r="XDE700" i="1"/>
  <c r="XDE699" i="1"/>
  <c r="N698" i="1"/>
  <c r="M698" i="1"/>
  <c r="L698" i="1"/>
  <c r="K698" i="1"/>
  <c r="N687" i="1"/>
  <c r="M687" i="1"/>
  <c r="L687" i="1"/>
  <c r="K687" i="1"/>
  <c r="N666" i="1"/>
  <c r="M666" i="1"/>
  <c r="L666" i="1"/>
  <c r="K666" i="1"/>
  <c r="N660" i="1"/>
  <c r="M660" i="1"/>
  <c r="L660" i="1"/>
  <c r="K660" i="1"/>
  <c r="N658" i="1"/>
  <c r="M658" i="1"/>
  <c r="L658" i="1"/>
  <c r="K658" i="1"/>
  <c r="N656" i="1"/>
  <c r="M656" i="1"/>
  <c r="L656" i="1"/>
  <c r="K656" i="1"/>
  <c r="N653" i="1"/>
  <c r="M653" i="1"/>
  <c r="L653" i="1"/>
  <c r="K653" i="1"/>
  <c r="N651" i="1"/>
  <c r="M651" i="1"/>
  <c r="L651" i="1"/>
  <c r="K651" i="1"/>
  <c r="N644" i="1"/>
  <c r="M644" i="1"/>
  <c r="L644" i="1"/>
  <c r="K644" i="1"/>
  <c r="N634" i="1"/>
  <c r="M634" i="1"/>
  <c r="L634" i="1"/>
  <c r="K634" i="1"/>
  <c r="N621" i="1"/>
  <c r="M621" i="1"/>
  <c r="L621" i="1"/>
  <c r="K621" i="1"/>
  <c r="N602" i="1"/>
  <c r="M602" i="1"/>
  <c r="L602" i="1"/>
  <c r="K602" i="1"/>
  <c r="N559" i="1"/>
  <c r="M559" i="1"/>
  <c r="L559" i="1"/>
  <c r="K559" i="1"/>
  <c r="N497" i="1"/>
  <c r="M497" i="1"/>
  <c r="L497" i="1"/>
  <c r="K497" i="1"/>
  <c r="N417" i="1"/>
  <c r="M417" i="1"/>
  <c r="L417" i="1"/>
  <c r="K417" i="1"/>
  <c r="N329" i="1"/>
  <c r="M329" i="1"/>
  <c r="L329" i="1"/>
  <c r="K329" i="1"/>
  <c r="N325" i="1"/>
  <c r="M325" i="1"/>
  <c r="L325" i="1"/>
  <c r="K325" i="1"/>
  <c r="N323" i="1"/>
  <c r="M323" i="1"/>
  <c r="L323" i="1"/>
  <c r="K323" i="1"/>
  <c r="N321" i="1"/>
  <c r="M321" i="1"/>
  <c r="L321" i="1"/>
  <c r="K321" i="1"/>
  <c r="N319" i="1"/>
  <c r="M319" i="1"/>
  <c r="L319" i="1"/>
  <c r="K319" i="1"/>
  <c r="N316" i="1"/>
  <c r="M316" i="1"/>
  <c r="L316" i="1"/>
  <c r="K316" i="1"/>
  <c r="N313" i="1"/>
  <c r="M313" i="1"/>
  <c r="L313" i="1"/>
  <c r="K313" i="1"/>
  <c r="N311" i="1"/>
  <c r="M311" i="1"/>
  <c r="L311" i="1"/>
  <c r="K311" i="1"/>
  <c r="N309" i="1"/>
  <c r="M309" i="1"/>
  <c r="L309" i="1"/>
  <c r="K309" i="1"/>
  <c r="N307" i="1"/>
  <c r="M307" i="1"/>
  <c r="L307" i="1"/>
  <c r="K307" i="1"/>
  <c r="N304" i="1"/>
  <c r="M304" i="1"/>
  <c r="L304" i="1"/>
  <c r="K304" i="1"/>
  <c r="N302" i="1"/>
  <c r="M302" i="1"/>
  <c r="L302" i="1"/>
  <c r="K302" i="1"/>
  <c r="N300" i="1"/>
  <c r="M300" i="1"/>
  <c r="L300" i="1"/>
  <c r="K300" i="1"/>
  <c r="N298" i="1"/>
  <c r="M298" i="1"/>
  <c r="L298" i="1"/>
  <c r="K298" i="1"/>
  <c r="N296" i="1"/>
  <c r="M296" i="1"/>
  <c r="L296" i="1"/>
  <c r="K296" i="1"/>
  <c r="N286" i="1"/>
  <c r="M286" i="1"/>
  <c r="L286" i="1"/>
  <c r="K286" i="1"/>
  <c r="N276" i="1"/>
  <c r="M276" i="1"/>
  <c r="L276" i="1"/>
  <c r="K276" i="1"/>
  <c r="N274" i="1"/>
  <c r="M274" i="1"/>
  <c r="L274" i="1"/>
  <c r="K274" i="1"/>
  <c r="N272" i="1"/>
  <c r="M272" i="1"/>
  <c r="L272" i="1"/>
  <c r="K272" i="1"/>
  <c r="N270" i="1"/>
  <c r="M270" i="1"/>
  <c r="L270" i="1"/>
  <c r="K270" i="1"/>
  <c r="N265" i="1"/>
  <c r="M265" i="1"/>
  <c r="L265" i="1"/>
  <c r="K265" i="1"/>
  <c r="N263" i="1"/>
  <c r="M263" i="1"/>
  <c r="L263" i="1"/>
  <c r="K263" i="1"/>
  <c r="N257" i="1"/>
  <c r="M257" i="1"/>
  <c r="L257" i="1"/>
  <c r="K257" i="1"/>
  <c r="N255" i="1"/>
  <c r="M255" i="1"/>
  <c r="L255" i="1"/>
  <c r="K255" i="1"/>
  <c r="N251" i="1"/>
  <c r="M251" i="1"/>
  <c r="L251" i="1"/>
  <c r="K251" i="1"/>
  <c r="N247" i="1"/>
  <c r="M247" i="1"/>
  <c r="L247" i="1"/>
  <c r="K247" i="1"/>
  <c r="N241" i="1"/>
  <c r="M241" i="1"/>
  <c r="L241" i="1"/>
  <c r="K241" i="1"/>
  <c r="N239" i="1"/>
  <c r="M239" i="1"/>
  <c r="L239" i="1"/>
  <c r="K239" i="1"/>
  <c r="N234" i="1"/>
  <c r="M234" i="1"/>
  <c r="L234" i="1"/>
  <c r="K234" i="1"/>
  <c r="N232" i="1"/>
  <c r="M232" i="1"/>
  <c r="L232" i="1"/>
  <c r="K232" i="1"/>
  <c r="N229" i="1"/>
  <c r="M229" i="1"/>
  <c r="L229" i="1"/>
  <c r="K229" i="1"/>
  <c r="N226" i="1"/>
  <c r="M226" i="1"/>
  <c r="L226" i="1"/>
  <c r="K226" i="1"/>
  <c r="N221" i="1"/>
  <c r="M221" i="1"/>
  <c r="L221" i="1"/>
  <c r="K221" i="1"/>
  <c r="N219" i="1"/>
  <c r="M219" i="1"/>
  <c r="L219" i="1"/>
  <c r="K219" i="1"/>
  <c r="N216" i="1"/>
  <c r="M216" i="1"/>
  <c r="L216" i="1"/>
  <c r="K216" i="1"/>
  <c r="N213" i="1"/>
  <c r="M213" i="1"/>
  <c r="L213" i="1"/>
  <c r="K213" i="1"/>
  <c r="N210" i="1"/>
  <c r="M210" i="1"/>
  <c r="L210" i="1"/>
  <c r="K210" i="1"/>
  <c r="N191" i="1"/>
  <c r="M191" i="1"/>
  <c r="L191" i="1"/>
  <c r="K191" i="1"/>
  <c r="N182" i="1"/>
  <c r="M182" i="1"/>
  <c r="L182" i="1"/>
  <c r="K182" i="1"/>
  <c r="N180" i="1"/>
  <c r="M180" i="1"/>
  <c r="L180" i="1"/>
  <c r="K180" i="1"/>
  <c r="N171" i="1"/>
  <c r="M171" i="1"/>
  <c r="L171" i="1"/>
  <c r="K171" i="1"/>
  <c r="N158" i="1"/>
  <c r="M158" i="1"/>
  <c r="L158" i="1"/>
  <c r="K158" i="1"/>
  <c r="N132" i="1"/>
  <c r="M132" i="1"/>
  <c r="L132" i="1"/>
  <c r="K132" i="1"/>
  <c r="N114" i="1"/>
  <c r="M114" i="1"/>
  <c r="L114" i="1"/>
  <c r="K114" i="1"/>
  <c r="N112" i="1"/>
  <c r="M112" i="1"/>
  <c r="L112" i="1"/>
  <c r="K112" i="1"/>
  <c r="N109" i="1"/>
  <c r="M109" i="1"/>
  <c r="L109" i="1"/>
  <c r="K109" i="1"/>
  <c r="N106" i="1"/>
  <c r="M106" i="1"/>
  <c r="L106" i="1"/>
  <c r="K106" i="1"/>
  <c r="N104" i="1"/>
  <c r="M104" i="1"/>
  <c r="L104" i="1"/>
  <c r="K104" i="1"/>
  <c r="N102" i="1"/>
  <c r="M102" i="1"/>
  <c r="L102" i="1"/>
  <c r="K102" i="1"/>
  <c r="N100" i="1"/>
  <c r="M100" i="1"/>
  <c r="L100" i="1"/>
  <c r="K100" i="1"/>
  <c r="N98" i="1"/>
  <c r="M98" i="1"/>
  <c r="L98" i="1"/>
  <c r="K98" i="1"/>
  <c r="N96" i="1"/>
  <c r="M96" i="1"/>
  <c r="L96" i="1"/>
  <c r="K96" i="1"/>
  <c r="N89" i="1"/>
  <c r="M89" i="1"/>
  <c r="L89" i="1"/>
  <c r="K89" i="1"/>
  <c r="N82" i="1"/>
  <c r="M82" i="1"/>
  <c r="L82" i="1"/>
  <c r="K82" i="1"/>
  <c r="N63" i="1"/>
  <c r="M63" i="1"/>
  <c r="L63" i="1"/>
  <c r="K63" i="1"/>
  <c r="N31" i="1"/>
  <c r="M31" i="1"/>
  <c r="L31" i="1"/>
  <c r="L1689" i="1" s="1"/>
  <c r="K31" i="1"/>
  <c r="N1689" i="1" l="1"/>
  <c r="M1689" i="1"/>
  <c r="K168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tc={55E67324-DF86-4984-BC32-D6C187D0D5A3}</author>
  </authors>
  <commentList>
    <comment ref="B301" authorId="0" shapeId="0" xr:uid="{55E67324-DF86-4984-BC32-D6C187D0D5A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Is this Ferry Boat Discretionary </t>
      </text>
    </comment>
  </commentList>
</comments>
</file>

<file path=xl/sharedStrings.xml><?xml version="1.0" encoding="utf-8"?>
<sst xmlns="http://schemas.openxmlformats.org/spreadsheetml/2006/main" count="11127" uniqueCount="1951">
  <si>
    <t>Region</t>
  </si>
  <si>
    <t>FA Code</t>
  </si>
  <si>
    <t>Proj#</t>
  </si>
  <si>
    <t>TempP#</t>
  </si>
  <si>
    <t>AQCd</t>
  </si>
  <si>
    <t>Rte/Sys</t>
  </si>
  <si>
    <t>Town</t>
  </si>
  <si>
    <t>Description</t>
  </si>
  <si>
    <t>Phase</t>
  </si>
  <si>
    <t>Year</t>
  </si>
  <si>
    <t>Tot(000)$</t>
  </si>
  <si>
    <t>Fed(000)$</t>
  </si>
  <si>
    <t>Sta(000)$</t>
  </si>
  <si>
    <t>Loc(000)$</t>
  </si>
  <si>
    <t>BRFP</t>
  </si>
  <si>
    <t>0042-0329</t>
  </si>
  <si>
    <t>X6</t>
  </si>
  <si>
    <t>I-384</t>
  </si>
  <si>
    <t>EAST HARTFORD</t>
  </si>
  <si>
    <t>REHAB BRS 05685 &amp; 05686 o/ I-84 - AC ENTRY</t>
  </si>
  <si>
    <t>CON</t>
  </si>
  <si>
    <t>REHAB BRS 05685 &amp; 05686 o/ I-84 - AC CONVERSION</t>
  </si>
  <si>
    <t>0053-0199</t>
  </si>
  <si>
    <t>CT 3</t>
  </si>
  <si>
    <t>GLASTONBURY</t>
  </si>
  <si>
    <t>REHAB BR 00417 (PUTNAM) o/ CT RIVER - AC ENTRY</t>
  </si>
  <si>
    <t>REHAB BR 00417 (PUTNAM) o/ CT RIVER - AC CONVERSION</t>
  </si>
  <si>
    <t>0053-0203</t>
  </si>
  <si>
    <t>CT 2</t>
  </si>
  <si>
    <t>BRIDGE IMPROVEMENTS; BR 01702 &amp; 01703 o/ QUARRY RD</t>
  </si>
  <si>
    <t>PD</t>
  </si>
  <si>
    <t>0063-0726</t>
  </si>
  <si>
    <t>I-91 SB</t>
  </si>
  <si>
    <t>HARTFORD</t>
  </si>
  <si>
    <t>NHS - REHAB BR 01469B o/ CSRR, SR 598 &amp; TR803 (DESIGN-BUILD) - AC ENTRY</t>
  </si>
  <si>
    <t>NHS - REHAB BR 01469B o/ CSRR, SR 598 &amp; TR803 (DESIGN-BUILD) - AC CONVERSION</t>
  </si>
  <si>
    <t>0063-0731</t>
  </si>
  <si>
    <t>I-84</t>
  </si>
  <si>
    <t>REHAB BR 05868 CARRYING I-84 EB TR 839 TO I-91 NB</t>
  </si>
  <si>
    <t>0063-0732</t>
  </si>
  <si>
    <t>REHAB BRS 03160A &amp; B (AETNA VIADUCT) o/ AMTRAK, BUSWAY &amp; CITY STREETS - AC ENTRY</t>
  </si>
  <si>
    <t>REHAB BRS 03160A &amp; B (AETNA VIADUCT) o/ AMTRAK, BUSWAY &amp; CITY STREETS - AC CONVERSION</t>
  </si>
  <si>
    <t>0063-0746</t>
  </si>
  <si>
    <t>I-91 TR 839</t>
  </si>
  <si>
    <t>NHS - BRIDGE IMPROVEMENTS BR 01428B o/ I-91-153, I-84-124, US 44</t>
  </si>
  <si>
    <t>0065-0114</t>
  </si>
  <si>
    <t>CT 8</t>
  </si>
  <si>
    <t>COLEBROOK, HARWINTON, TORRINGTON, WINCHESTER</t>
  </si>
  <si>
    <t>NBI BRIDGE PAINTING/METALIZING - AC ENTRY</t>
  </si>
  <si>
    <t>NBI BRIDGE PAINTING/METALIZING - AC CONVERSION</t>
  </si>
  <si>
    <t>0076-0227</t>
  </si>
  <si>
    <t>MANCHESTER/BOLTON</t>
  </si>
  <si>
    <t>BRIDGE DECK PRESERVATION OF VARIOUS BRIDGES - AC ENTRY</t>
  </si>
  <si>
    <t>BOLTON, MANCHESTER</t>
  </si>
  <si>
    <t>BRIDGE DECK PRESERVATION OF VARIOUS BRIDGES - AC CONVERSION</t>
  </si>
  <si>
    <t>0092-0703</t>
  </si>
  <si>
    <t>CT 63</t>
  </si>
  <si>
    <t>NEW HAVEN</t>
  </si>
  <si>
    <t>BRIDGE IMPROVEMENTS; BR 01031 O/ WEST RIVER</t>
  </si>
  <si>
    <t>0094-0264</t>
  </si>
  <si>
    <t>US 1</t>
  </si>
  <si>
    <t>NEW LONDON</t>
  </si>
  <si>
    <t>NHS - REPLACE BR 02572 o/ I-95 RAMP 310 &amp; SR 641 - AC ENTRY</t>
  </si>
  <si>
    <t>NHS - REPLACE BR 02572 o/ I-95 RAMP 310 &amp; SR 641 - AC CONVERSION</t>
  </si>
  <si>
    <t>0120-0097</t>
  </si>
  <si>
    <t>CT 11</t>
  </si>
  <si>
    <t>SALEM</t>
  </si>
  <si>
    <t>BRIDGE IMPROVEMENTS; BRs 02393/02394 o/ EIGHT MILE RIVER</t>
  </si>
  <si>
    <t>0131-0214</t>
  </si>
  <si>
    <t>VARIOUS</t>
  </si>
  <si>
    <t>SOUTHINGTON</t>
  </si>
  <si>
    <t>REPLACE BR 01241, 01242 &amp; 01243 o/ I-84</t>
  </si>
  <si>
    <t>3,5,8</t>
  </si>
  <si>
    <t>0170-3791</t>
  </si>
  <si>
    <t>DISTRICT 3, DISTRICT 4</t>
  </si>
  <si>
    <t>BRIDGE IMPROVEMENTS; VARIOUS BRIDGES AFTER PPP</t>
  </si>
  <si>
    <t>0171-0499</t>
  </si>
  <si>
    <t>DISTRICT 1</t>
  </si>
  <si>
    <t>UHPC BEAM END REPAIRS ON VARIOUS NHS/NON-NHS CRCOG BRIDGES - AC ENTRY</t>
  </si>
  <si>
    <t>UHPC BEAM END REPAIRS ON VARIOUS NHS/NON-NHS CRCOG BRIDGES - AC CONVERSION</t>
  </si>
  <si>
    <t>0171-0500</t>
  </si>
  <si>
    <t>I-84/I-91</t>
  </si>
  <si>
    <t>UHPC BEAM END REPAIRS ON VARIOUS INTERSTATE CRCOG BRIDGES - AC ENTRY</t>
  </si>
  <si>
    <t>UHPC BEAM END REPAIRS ON VARIOUS INTERSTATE CRCOG BRIDGES - AC CONVERSION</t>
  </si>
  <si>
    <t>0171-0501</t>
  </si>
  <si>
    <t>CT 72</t>
  </si>
  <si>
    <t>NEW BRITAIN, PLAINVILLE</t>
  </si>
  <si>
    <t>REHAB 4 BRIDGES (DESIGN-BUILD) - B/O OF 171-492 - AC ENTRY</t>
  </si>
  <si>
    <t>REHAB 4 BRIDGES (DESIGN-BUILD) - B/O OF 171-492 - AC CONVERSION</t>
  </si>
  <si>
    <t>0171-0529</t>
  </si>
  <si>
    <t>10,13</t>
  </si>
  <si>
    <t>0172-0556</t>
  </si>
  <si>
    <t>DISTRICT 2</t>
  </si>
  <si>
    <t>2025 Total</t>
  </si>
  <si>
    <t>0036-0207</t>
  </si>
  <si>
    <t>DERBY</t>
  </si>
  <si>
    <t>BRIDGE IMPROVEMENTS; BR 00572 o/ HOUSATONIC RAILROAD</t>
  </si>
  <si>
    <t>0042-0336</t>
  </si>
  <si>
    <t>I-84 WB/SR 500</t>
  </si>
  <si>
    <t>NHS - BRIDGE IMPROVEMENTS; BR 02378 o/ I-84 EB &amp; SR 500</t>
  </si>
  <si>
    <t>0058-0350</t>
  </si>
  <si>
    <t>I-95</t>
  </si>
  <si>
    <t>GROTON</t>
  </si>
  <si>
    <t>NHS - BRIDGE IMPROVEMENTS; BR 01777 &amp; BR 01778 o/ GROTON RESERVOIR</t>
  </si>
  <si>
    <t>0063-0734</t>
  </si>
  <si>
    <t>EAST HARTFORD, HARTFORD</t>
  </si>
  <si>
    <t>REHAB BR 00980A (BULKELEY) o/ CT RIVER - AC ENTRY</t>
  </si>
  <si>
    <t>REHAB BR 00980A (BULKELEY) o/ CT RIVER - AC CONVERSION</t>
  </si>
  <si>
    <t>0063-0737</t>
  </si>
  <si>
    <t>REHAB BR 00371A (FOUNDERS BRIDGE) O/ I-91 &amp; CT RIVER - AC ENTRY</t>
  </si>
  <si>
    <t>REHAB BR 00371A (FOUNDERS BRIDGE) O/ I-91 &amp; CT RIVER - AC CONVERSION</t>
  </si>
  <si>
    <t>0082-0329</t>
  </si>
  <si>
    <t>CT 66</t>
  </si>
  <si>
    <t>MIDDLETOWN</t>
  </si>
  <si>
    <t>NHS - BRIDGE IMPROVEMENTS; BR 00524 o/ P&amp;W RR, CT 9 &amp; CT RIVER</t>
  </si>
  <si>
    <t>0094-0261</t>
  </si>
  <si>
    <t>I-95 NB</t>
  </si>
  <si>
    <t>NHS - REHAB BR 03819 - NB GOLD STAR (PHASE 1B &amp; 2) - AC ENTRY</t>
  </si>
  <si>
    <t>NHS - REHAB BR 03819 - NB GOLD STAR (PHASE 1B &amp; 2) - AC CONVERSION</t>
  </si>
  <si>
    <t>0096-0211</t>
  </si>
  <si>
    <t>NEWTOWN</t>
  </si>
  <si>
    <t>BRIDGE IMPROVEMENTS; BR 04253 &amp; 04254 o/ ALPINE DRIVE</t>
  </si>
  <si>
    <t>0102-0380</t>
  </si>
  <si>
    <t>NORWALK</t>
  </si>
  <si>
    <t>MILL &amp; PAVE VARIOUS BRIDGES - AC ENTRY</t>
  </si>
  <si>
    <t>MILL &amp; PAVE VARIOUS BRIDGES - AC CONVERSION</t>
  </si>
  <si>
    <t>0105-0217</t>
  </si>
  <si>
    <t>OLD SAYBROOK</t>
  </si>
  <si>
    <t>REHAB BRS 06200A &amp; B (BALDWIN) o/ CT RIVER - AC ENTRY</t>
  </si>
  <si>
    <t>REHAB BRS 06200A &amp; B (BALDWIN) o/ CT RIVER - AC CONVERSION</t>
  </si>
  <si>
    <t>0107-0181</t>
  </si>
  <si>
    <t>CT 34</t>
  </si>
  <si>
    <t>OXFORD</t>
  </si>
  <si>
    <t>REPLACE BR 00944 o/ EIGHTMILE BROOK</t>
  </si>
  <si>
    <t>0118-0193</t>
  </si>
  <si>
    <t>I-91</t>
  </si>
  <si>
    <t>ROCKY HILL</t>
  </si>
  <si>
    <t>BRIDGE IMPROVEMENTS; BRs 01448 &amp; 01449 o/ CT 99</t>
  </si>
  <si>
    <t>0142-0160</t>
  </si>
  <si>
    <t>CT 195</t>
  </si>
  <si>
    <t>TOLLAND</t>
  </si>
  <si>
    <t>NHS - BRIDGE IMPROVEMENTS; BR 00838 o/ I-84</t>
  </si>
  <si>
    <t>0150-0137</t>
  </si>
  <si>
    <t>US 202</t>
  </si>
  <si>
    <t>WASHINGTON</t>
  </si>
  <si>
    <t>NHS - REHAB BR 00906 o/ SHEPAUG RIVER</t>
  </si>
  <si>
    <t>0159-0198</t>
  </si>
  <si>
    <t>WETHERSFIELD</t>
  </si>
  <si>
    <t>NHS - BRIDGE IMPROVEMENTS; BR 01456 &amp; 01457 o/ ELM STREET</t>
  </si>
  <si>
    <t>0159-0199</t>
  </si>
  <si>
    <t>CT 15</t>
  </si>
  <si>
    <t>NHS - BRIDGE IMPROVEMENTS; BR 00810 o/ MCMULLEN AVE</t>
  </si>
  <si>
    <t>0164-0245</t>
  </si>
  <si>
    <t>I-291</t>
  </si>
  <si>
    <t>WINDSOR/SOUTH WINDSOR</t>
  </si>
  <si>
    <t>REHAB BR 01431 (BISSELL) o/ CT RIVER - AC ENTRY</t>
  </si>
  <si>
    <t>REHAB BR 01431 (BISSELL) o/ CT RIVER - AC CONVERSION</t>
  </si>
  <si>
    <t>10,11</t>
  </si>
  <si>
    <t>0171-0519</t>
  </si>
  <si>
    <t>0171-0520</t>
  </si>
  <si>
    <t>2026 Total</t>
  </si>
  <si>
    <t>0015-0386</t>
  </si>
  <si>
    <t>BRIDGEPORT</t>
  </si>
  <si>
    <t>REHAB BR 00111A (PT BARNUM) o/ BRIDGEPORT HARBOR, CT 130 &amp; MNRR - AC ENTRY</t>
  </si>
  <si>
    <t>REHAB BR 00111A (PT BARNUM) o/ BRIDGEPORT HARBOR, CT 130 &amp; MNRR - AC CONVERSION</t>
  </si>
  <si>
    <t>0057-0123</t>
  </si>
  <si>
    <t>I-395</t>
  </si>
  <si>
    <t>GRISWOLD</t>
  </si>
  <si>
    <t>NHS - REPLACE BR 00293 o/ BISHOP CROSSING ROAD - AC ENTRY</t>
  </si>
  <si>
    <t>NHS - REPLACE BR 00293 o/ BISHOP CROSSING ROAD - AC CONVERSION</t>
  </si>
  <si>
    <t>0063-0735</t>
  </si>
  <si>
    <t>MAIN STREET #2</t>
  </si>
  <si>
    <t>REHAB BR 01626 o/ SR 598 - AC ENTRY</t>
  </si>
  <si>
    <t>REHAB BR 01626 o/ SR 598 - AC CONVERSION</t>
  </si>
  <si>
    <t>0085-0147</t>
  </si>
  <si>
    <t>CT 2A</t>
  </si>
  <si>
    <t>MONTVILLE, PRESTON</t>
  </si>
  <si>
    <t>REHAB BR 03426 o/ THAMES RIVER, NEC RR AND P&amp;W RR - AC ENTRY</t>
  </si>
  <si>
    <t>REHAB BR 03426 o/ THAMES RIVER, NEC RR AND P&amp;W RR - AC CONVERSION</t>
  </si>
  <si>
    <t>0092-0696</t>
  </si>
  <si>
    <t>SR 724</t>
  </si>
  <si>
    <t>REHAB BR 00333 o/ US 1 &amp; MNRR - AC ENTRY</t>
  </si>
  <si>
    <t>REHAB BR 00333 o/ US 1 &amp; MNRR - AC CONVERSION</t>
  </si>
  <si>
    <t>0148-0215</t>
  </si>
  <si>
    <t>WALLINGFORD</t>
  </si>
  <si>
    <t>REPLACE BRS 03129, 03130, 03131 &amp; 03133 o/ I-91 (DESIGN-BUILD) - AC ENTRY</t>
  </si>
  <si>
    <t>REPLACE BRS 03129, 03130, 03131 &amp; 03133 o/ I-91 (DESIGN-BUILD) - AC CONVERSION</t>
  </si>
  <si>
    <t>3,5</t>
  </si>
  <si>
    <t>0174-0470</t>
  </si>
  <si>
    <t>HARWINTON/THOMASTON</t>
  </si>
  <si>
    <t>BRIDGE IMPROVEMENTS; BR 00606, 01730, 03359, 01733, 01734</t>
  </si>
  <si>
    <t>2027 Total</t>
  </si>
  <si>
    <t>2028 Total</t>
  </si>
  <si>
    <t>0052-0094</t>
  </si>
  <si>
    <t>RT 32</t>
  </si>
  <si>
    <t>FRANKLIN</t>
  </si>
  <si>
    <t>NHS - REPLACE BR 00935 o/ NECRR</t>
  </si>
  <si>
    <t>FYI</t>
  </si>
  <si>
    <t>0058-0339</t>
  </si>
  <si>
    <t>I-95 NB/SB</t>
  </si>
  <si>
    <t>NHS - REHAB BRS 01771 &amp; 01772 o/ CT 12</t>
  </si>
  <si>
    <t>FYI Total</t>
  </si>
  <si>
    <t>BRDG-RP</t>
  </si>
  <si>
    <t>0170-BRDG</t>
  </si>
  <si>
    <t>0170-0BRX</t>
  </si>
  <si>
    <t>STATEWIDE</t>
  </si>
  <si>
    <t>ON-OFF-SYSTEMS BRIDGE IMPROVEMENTS (BRIDGE REPORT)</t>
  </si>
  <si>
    <t>ALL</t>
  </si>
  <si>
    <t>BRX</t>
  </si>
  <si>
    <t>BRZ</t>
  </si>
  <si>
    <t>0080-0132</t>
  </si>
  <si>
    <t>SOUTH STREET</t>
  </si>
  <si>
    <t>MIDDLEBURY</t>
  </si>
  <si>
    <t>REHAB BR 01164 o/ I-84 - AC ENTRY</t>
  </si>
  <si>
    <t>REHAB BR 01164 o/ I-84 - AC CONVERSION</t>
  </si>
  <si>
    <t>1,3,7,8,10,13</t>
  </si>
  <si>
    <t>CFI (FHWA)</t>
  </si>
  <si>
    <t>0170-CFI22-23</t>
  </si>
  <si>
    <t>INSTALL EV CHARGERS AT VARIOUS LOCATIONS</t>
  </si>
  <si>
    <t>CMAQ</t>
  </si>
  <si>
    <t>0002-0131</t>
  </si>
  <si>
    <t>ANSONIA</t>
  </si>
  <si>
    <t>PEDESTRIAN IMPROVEMENTS AT VARIOUS INTERSECTIONS &amp; INSTALL EV CHARGING STATIONS</t>
  </si>
  <si>
    <t>FD</t>
  </si>
  <si>
    <t>0042-0330</t>
  </si>
  <si>
    <t>I-84/I-384</t>
  </si>
  <si>
    <t>REPLACE CAMERAS AND COMMUNICATION EQUIPMENT - AC ENTRY</t>
  </si>
  <si>
    <t>REPLACE CAMERAS AND COMMUNICATION EQUIPMENT - AC CONVERSION</t>
  </si>
  <si>
    <t>0056-0323</t>
  </si>
  <si>
    <t>X8</t>
  </si>
  <si>
    <t>GREENWICH</t>
  </si>
  <si>
    <t>INSTALL ADAPTIVE SIGNAL CONTROL TECHNOLOGY AT VARIOUS INTERSECTIONS</t>
  </si>
  <si>
    <t>0092-0694</t>
  </si>
  <si>
    <t>MERIDEN, NEW HAVEN, NORTH HAVEN, WALLINGFORD</t>
  </si>
  <si>
    <t>CAMERA UPGRADE/EXPANSION ALONG THE I-91 CORRIDOR - AC ENTRY</t>
  </si>
  <si>
    <t>CAMERA UPGRADE/EXPANSION ALONG THE I-91 CORRIDOR - AC CONVERSION</t>
  </si>
  <si>
    <t>0152-0164</t>
  </si>
  <si>
    <t>CT 85</t>
  </si>
  <si>
    <t>WATERFORD</t>
  </si>
  <si>
    <t>REPLACE COMPUTERIZED TRAFFIC SIGNAL SYSTEM</t>
  </si>
  <si>
    <t>ROW</t>
  </si>
  <si>
    <t>0155-0177</t>
  </si>
  <si>
    <t>WEST HARTFORD</t>
  </si>
  <si>
    <t>INCREMENTAL COST INCREASE OF PURCHASING AN EV OVER GAS</t>
  </si>
  <si>
    <t>EQ</t>
  </si>
  <si>
    <t>5,10</t>
  </si>
  <si>
    <t>0170-3740</t>
  </si>
  <si>
    <t>I-84/CT 8</t>
  </si>
  <si>
    <t>REPLACE/UPGRADE CAMERAS AND COMMUNICATIONS EQUIPMENT</t>
  </si>
  <si>
    <t>0170-3759</t>
  </si>
  <si>
    <t>I-91/CT 15</t>
  </si>
  <si>
    <t>CROMWELL, HARTFORD, ROCKY HILL, WETHERSFIELD</t>
  </si>
  <si>
    <t>REPLACE/UPGRADE CAMERAS AND COMMUNICATION EQUIPMENT</t>
  </si>
  <si>
    <t>0170-3768</t>
  </si>
  <si>
    <t>TDMX-CTXX</t>
  </si>
  <si>
    <t>STATEWIDE TDM: GREATER CT MODERATE</t>
  </si>
  <si>
    <t>OTH</t>
  </si>
  <si>
    <t>0170-3769</t>
  </si>
  <si>
    <t>TDMX-NYNJ</t>
  </si>
  <si>
    <t>STATEWIDE TDM: NY-NJ-CT MODERATE</t>
  </si>
  <si>
    <t>0171-0502</t>
  </si>
  <si>
    <t>REPLACE CAMERAS AND COMMUNICATION EQUIPMENT</t>
  </si>
  <si>
    <t>5,6,7</t>
  </si>
  <si>
    <t>0304-CMAQ</t>
  </si>
  <si>
    <t>CC</t>
  </si>
  <si>
    <t>NHL</t>
  </si>
  <si>
    <t>WATERBURY BRANCH SERVICE EXPANSION - OPERATING - FUNDS TRANSFER TO FTA - AC ENTRY</t>
  </si>
  <si>
    <t>WATERBURY BRANCH SERVICE EXPANSION - OPERATING - FUNDS TRANSFER TO FTA - AC CONVERSION</t>
  </si>
  <si>
    <t>0011-0165</t>
  </si>
  <si>
    <t>CT 187/CT 218</t>
  </si>
  <si>
    <t>BLOOMFIELD, WINDSOR</t>
  </si>
  <si>
    <t>0017-0197</t>
  </si>
  <si>
    <t>CT 6</t>
  </si>
  <si>
    <t>BRISTOL</t>
  </si>
  <si>
    <t>0017-0195</t>
  </si>
  <si>
    <t>TRAFFIC SIGNAL MODERNIZATION AT VARIOUS INTERSECTIONS</t>
  </si>
  <si>
    <t>0023-0130</t>
  </si>
  <si>
    <t>CANTON</t>
  </si>
  <si>
    <t>INSTALL EV CHARGING STATIONS AT VARIOUS TOWN FACILITIES</t>
  </si>
  <si>
    <t>0025-0150</t>
  </si>
  <si>
    <t>CT 10</t>
  </si>
  <si>
    <t>CHESHIRE</t>
  </si>
  <si>
    <t>REPLACE COMUTERIZED TRAFFIC SIGNAL SYSTEM; COOK HILL RD TO INDUSTRIAL AVE - AC ENTRY</t>
  </si>
  <si>
    <t>REPLACE COMUTERIZED TRAFFIC SIGNAL SYSTEM; COOK HILL RD TO INDUSTRIAL AVE - AC CONVERSION</t>
  </si>
  <si>
    <t>0034-0359</t>
  </si>
  <si>
    <t>DANBURY</t>
  </si>
  <si>
    <t>TRAFFIC SIGNAL UPGRADES ON MAIN ST &amp; GARAMELLA BLVD-OSBORNE ST CORRIDORS - AC ENTRY</t>
  </si>
  <si>
    <t>TRAFFIC SIGNAL UPGRADES ON MAIN ST &amp; GARAMELLA BLVD-OSBORNE ST CORRIDORS - AC CONV</t>
  </si>
  <si>
    <t>0102-0369</t>
  </si>
  <si>
    <t>TRAFFIC SIGNAL SYSTEM UPGRADES AT VARIOUS INTERSECTIONS - PHASE 5</t>
  </si>
  <si>
    <t>REPLACE COMPUTERIZED TRAFFIC SIGNAL SYSTEM - AC ENTRY</t>
  </si>
  <si>
    <t>REPLACE COMPUTERIZED TRAFFIC SIGNAL SYSTEM - AC CONVERSION</t>
  </si>
  <si>
    <t>REPLACE/UPGRADE CAMERAS AND COMMUNICATIONS EQUIPMENT - AC ENTRY</t>
  </si>
  <si>
    <t>REPLACE/UPGRADE CAMERAS AND COMMUNICATIONS EQUIPMENT - AC CONVERSION</t>
  </si>
  <si>
    <t>0170-3807</t>
  </si>
  <si>
    <t>0170-3808</t>
  </si>
  <si>
    <t>8,11</t>
  </si>
  <si>
    <t>0170-3810</t>
  </si>
  <si>
    <t>UPGRADE CCTV CAMERAS AND EQUIPMENT</t>
  </si>
  <si>
    <t>STATEWIDE TDM: GREATER CT MODERATE (FUTURE PLACEHOLDER) - AC ENTRY</t>
  </si>
  <si>
    <t>STATEWIDE TDM: NY-NJ-CT MODERATE (FUTURE PLACEHOLDER) - AC ENTRY</t>
  </si>
  <si>
    <t>0015-0388</t>
  </si>
  <si>
    <t>PARK AVENUE</t>
  </si>
  <si>
    <t>MODERNIZE TRAFFIC SIGNALS AT VARIOUS LOCATIONS</t>
  </si>
  <si>
    <t>0061-0155</t>
  </si>
  <si>
    <t>DIXWELL AVE/SKIFF ST</t>
  </si>
  <si>
    <t>HAMDEN</t>
  </si>
  <si>
    <t>REPLACE/UPGRADE CAMERAS AND COMMUNICATION EQUIPMENT - AC ENTRY</t>
  </si>
  <si>
    <t>REPLACE/UPGRADE CAMERAS AND COMMUNICATION EQUIPMENT - AC CONVERSION</t>
  </si>
  <si>
    <t>STATEWIDE TDM: GREATER CT MODERATE (FUTURE PLACEHOLDER) - AC CONVERSION</t>
  </si>
  <si>
    <t>STATEWIDE TDM: NY-NJ-CT MODERATE (FUTURE PLACEHOLDER) - AC CONVERSION</t>
  </si>
  <si>
    <t>UPGRADE CCTV CAMERAS AND EQUIPMENT - AC ENTRY</t>
  </si>
  <si>
    <t>UPGRADE CCTV CAMERAS AND EQUIPMENT - AC CONVERSION</t>
  </si>
  <si>
    <t>CPCDH</t>
  </si>
  <si>
    <t>0004-0137</t>
  </si>
  <si>
    <t>CT 167/SCOVILLE ROAD</t>
  </si>
  <si>
    <t>AVON</t>
  </si>
  <si>
    <t>REPLACE SIDEWALK FROM DAY ROAD TO PINE GROVE SCHOOL</t>
  </si>
  <si>
    <t>0014-0191</t>
  </si>
  <si>
    <t>EAST INDUSTRIAL ROAD</t>
  </si>
  <si>
    <t>BRANFORD</t>
  </si>
  <si>
    <t>FULL DEPTH RECONSTRUCTION</t>
  </si>
  <si>
    <t>0049-0113</t>
  </si>
  <si>
    <t>RIVER ROAD</t>
  </si>
  <si>
    <t>ESSEX</t>
  </si>
  <si>
    <t>BRIDGE IMPROVEMENTS; BR 04663 o/ FALLS RIVER</t>
  </si>
  <si>
    <t>0077-0251</t>
  </si>
  <si>
    <t>MANSFIELD</t>
  </si>
  <si>
    <t>PED/BIKE IMPROVEMENTS; INSTALL MULTI-USE TRAIL</t>
  </si>
  <si>
    <t>0102-0374</t>
  </si>
  <si>
    <t>WEST ROCKS RD/FRANCE ST</t>
  </si>
  <si>
    <t>CONSTRUCT/RECONSTRUCT SIDEWALKS AND INSTALL PED ACCESS FEATURES</t>
  </si>
  <si>
    <t>0103-0284</t>
  </si>
  <si>
    <t>NEW LONDON TURNPIKE</t>
  </si>
  <si>
    <t>NORWICH</t>
  </si>
  <si>
    <t>BRIDGE IMPROVEMENTS; BR. 04096 o/ YANTIC RIVER</t>
  </si>
  <si>
    <t>0130-0194</t>
  </si>
  <si>
    <t>MAIN STREET CORRIDOR</t>
  </si>
  <si>
    <t>SOUTHBURY</t>
  </si>
  <si>
    <t>CONSTRUCT PEDESTRIAN SAFETY IMPROVEMENTS</t>
  </si>
  <si>
    <t>0135-0350</t>
  </si>
  <si>
    <t>STAMFORD</t>
  </si>
  <si>
    <t>CONSTRUCT/RECONSTRUCT SIDEWALKS FOR SRTS &amp; ACCESS TO PT FACILITIES</t>
  </si>
  <si>
    <t>0015-0368</t>
  </si>
  <si>
    <t>LAFAYETTE CIRCLE</t>
  </si>
  <si>
    <t>REALIGNMENT OF LAFAYETTE CIRCLE &amp; IMPROVS ON SR 700</t>
  </si>
  <si>
    <t>0030-0097</t>
  </si>
  <si>
    <t>TRAIL</t>
  </si>
  <si>
    <t>COLUMBIA, COVENTRY</t>
  </si>
  <si>
    <t>HOP RIVER STATE PARK TRAIL</t>
  </si>
  <si>
    <t>0041-0123</t>
  </si>
  <si>
    <t>AIR LINE TRAIL</t>
  </si>
  <si>
    <t>EAST HAMPTON</t>
  </si>
  <si>
    <t>CONSTRUCT REMAINING TRAIL GAP</t>
  </si>
  <si>
    <t>0092-0698</t>
  </si>
  <si>
    <t>SHORELINE TRAIL</t>
  </si>
  <si>
    <t>CONSTRUCT TRAIL CONNECTING DOWNTOWN TO EAST SHORE NEIGHBORHOOD</t>
  </si>
  <si>
    <t>0102-0379</t>
  </si>
  <si>
    <t>WALL STREET</t>
  </si>
  <si>
    <t>WALL STREET CORRIDOR REVITALIZATION</t>
  </si>
  <si>
    <t>0107-0180</t>
  </si>
  <si>
    <t>CT 67</t>
  </si>
  <si>
    <t>MULTI-USE TRAIL EXTENSION, PED BRIDGES o/ WATERCOURSE</t>
  </si>
  <si>
    <t>0108-0196</t>
  </si>
  <si>
    <t>PLAINFIELD</t>
  </si>
  <si>
    <t>CONSTRUCT QUINEBAUG RIVER MULTI-USE TRAIL</t>
  </si>
  <si>
    <t>CONSTRUCT QUINEBAUG RIVER MULTI-USE TRAIL - AC ENTRY</t>
  </si>
  <si>
    <t>CONSTRUCT QUINEBAUG RIVER MULTI-USE TRAIL - AC CONVERSION</t>
  </si>
  <si>
    <t>0153-0127</t>
  </si>
  <si>
    <t>X7</t>
  </si>
  <si>
    <t>WATERTOWN</t>
  </si>
  <si>
    <t>PEDESTRIAN SAFETY IMPROVEMENTS b/t BALDWIN AND FRENCH STREETS</t>
  </si>
  <si>
    <t>0164-0248</t>
  </si>
  <si>
    <t>BROAD STREET</t>
  </si>
  <si>
    <t>WINDSOR</t>
  </si>
  <si>
    <t>TOWN CENTER IMPROVEMENTS</t>
  </si>
  <si>
    <t>10,11,13</t>
  </si>
  <si>
    <t>CRPA</t>
  </si>
  <si>
    <t>0172-0524</t>
  </si>
  <si>
    <t>REPLACE HIGHWAY ILLUMINATION AT VARIOUS LOCATIONS - AC ENTRY</t>
  </si>
  <si>
    <t>REPLACE HIGHWAY ILLUMINATION AT VARIOUS LOCATIONS - AC CONVERSION</t>
  </si>
  <si>
    <t>0171-0515</t>
  </si>
  <si>
    <t>ROADWAY ILLUMINATION IMPROVEMENTS (SITES 1, 2 &amp; 3) - B/O of 171-508 - AC ENTRY</t>
  </si>
  <si>
    <t>ROADWAY ILLUMINATION IMPROVEMENTS (SITES 1, 2 &amp; 3) - B/O of 171-508 - AC CONVERSION</t>
  </si>
  <si>
    <t>CRPB</t>
  </si>
  <si>
    <t>0050-0223</t>
  </si>
  <si>
    <t>FAIRFIELD</t>
  </si>
  <si>
    <t>REPLACE CTSS ALONG US 1</t>
  </si>
  <si>
    <t>1,5,6,7,8</t>
  </si>
  <si>
    <t>0170-3743</t>
  </si>
  <si>
    <t>BRIDGEPORT-STAMFORD UA</t>
  </si>
  <si>
    <t>DETECTION UPGRADES AT VARIOUS TRAFFIC SIGNALS</t>
  </si>
  <si>
    <t>BRPT/STFD URBAN AREA</t>
  </si>
  <si>
    <t>DETECTION UPGRADES AT VARIOUS TRAFFIC SIGNALS - AC ENTRY</t>
  </si>
  <si>
    <t>DETECTION UPGRADES AT VARIOUS TRAFFIC SIGNALS - AC CONVERSION</t>
  </si>
  <si>
    <t>0050-0228</t>
  </si>
  <si>
    <t>SRTS SIDEWALK PROJECT; MCKINLEY ELEMENTARY SCHOOL</t>
  </si>
  <si>
    <t>CRPD</t>
  </si>
  <si>
    <t>0174-0478</t>
  </si>
  <si>
    <t>DANBURY URBANIZED AREA</t>
  </si>
  <si>
    <t>CRPH</t>
  </si>
  <si>
    <t>0011-0160</t>
  </si>
  <si>
    <t>CT 218</t>
  </si>
  <si>
    <t>BLOOMFIELD</t>
  </si>
  <si>
    <t>REPLACE CTSS FROM CIGNA WAY/BAY HILL DRIVE TO GRANBY STREET</t>
  </si>
  <si>
    <t>0007-0267</t>
  </si>
  <si>
    <t>BERLIN</t>
  </si>
  <si>
    <t>SRTS SIDEWALK PROJECT; WILLARD ELEMENTARY SCHOOL</t>
  </si>
  <si>
    <t>0093-0251</t>
  </si>
  <si>
    <t>CT 175</t>
  </si>
  <si>
    <t>NEWINGTON</t>
  </si>
  <si>
    <t>GHMP - SIDEWALK INSTALLATION</t>
  </si>
  <si>
    <t>0171-0516</t>
  </si>
  <si>
    <t>HARTFORD URBANIZED AREA</t>
  </si>
  <si>
    <t>0042-0332</t>
  </si>
  <si>
    <t>GHMP - PEDESTRIAN IMPROVEMENTS AT RAMP TERMINI</t>
  </si>
  <si>
    <t>0063-0741</t>
  </si>
  <si>
    <t>CRPNH</t>
  </si>
  <si>
    <t>0014-0189</t>
  </si>
  <si>
    <t>BRANFORD, EAST HAVEN</t>
  </si>
  <si>
    <t>0061-0153</t>
  </si>
  <si>
    <t>WALKABLE SIDEWALK PED/BIKE IMPROVEMENTS - AC ENTRY</t>
  </si>
  <si>
    <t>WALKABLE SIDEWALK PED/BIKE IMPROVEMENTS - AC CONVERSION</t>
  </si>
  <si>
    <t>5,8,11</t>
  </si>
  <si>
    <t>0170-3742</t>
  </si>
  <si>
    <t>NEW HAVEN URBANIZED AREA</t>
  </si>
  <si>
    <t>CRPNL</t>
  </si>
  <si>
    <t>0172-0546</t>
  </si>
  <si>
    <t>NWCH/NWLN URBANIZED AREA</t>
  </si>
  <si>
    <t>2,3,10,13,15</t>
  </si>
  <si>
    <t>CRPR</t>
  </si>
  <si>
    <t>0170-3750</t>
  </si>
  <si>
    <t>ANDOVER, CANAAN, KENT, LEDYARD, MANSFIELD, NORTH CANAAN, NORTH STONINGTON, SALISBURY, SHERMAN, SIMSBURY, STAFFORD, WILLINGTON</t>
  </si>
  <si>
    <t>DETECTION UPGRADES AT VARIOUS RURAL AREA TRAFFIC SIGNALS</t>
  </si>
  <si>
    <t>3,10,11,13,15</t>
  </si>
  <si>
    <t>CRPSU</t>
  </si>
  <si>
    <t>0170-3749</t>
  </si>
  <si>
    <t>BROOKLYN, COLCHESTER, EAST HAMPTON, HARWINTON, MANSFIELD, PUTNAM, STONINGTON, WINCHESTER</t>
  </si>
  <si>
    <t>DETECTION UPGRADES AT VARIOUS URBAN AREA TRAFFIC SIGNALS</t>
  </si>
  <si>
    <t>CRPWA</t>
  </si>
  <si>
    <t>0174-0479</t>
  </si>
  <si>
    <t>WATERBURY URBANIZED AREA</t>
  </si>
  <si>
    <t>DIGR</t>
  </si>
  <si>
    <t>0079-0240</t>
  </si>
  <si>
    <t>I-91/I-691/RT 15</t>
  </si>
  <si>
    <t>MERIDEN, MIDDLETOWN</t>
  </si>
  <si>
    <t>INTERCHANGE IMPROVEMENTS - SB &amp; EB TO SB - AC ENTRY</t>
  </si>
  <si>
    <t>INTERCHANGE IMPROVEMENTS - SB &amp; EB TO SB - AC CONVERSION</t>
  </si>
  <si>
    <t>0079-0246</t>
  </si>
  <si>
    <t>MERIDEN</t>
  </si>
  <si>
    <t>INTERCHANGE IMPROVEMENTS - NB &amp; NB TO WB (B/O from 79-240) - AC ENTRY</t>
  </si>
  <si>
    <t>INTERCHANGE IMPROVEMENTS - NB &amp; NB TO WB (B/O from 79-240) - AC CONVERSION</t>
  </si>
  <si>
    <t>0088-0202</t>
  </si>
  <si>
    <t>NEW BRITAIN</t>
  </si>
  <si>
    <t>BEELINE TRAIL, RAISE PHASE NB3</t>
  </si>
  <si>
    <t>0109-0175</t>
  </si>
  <si>
    <t>PLAINVILLE</t>
  </si>
  <si>
    <t>FCHT, RAISE PHASE P1 - TOWN LINE ROAD TO NORTON PARK (B/O of 109-173)</t>
  </si>
  <si>
    <t>0151-XXXX</t>
  </si>
  <si>
    <t>WATERBURY</t>
  </si>
  <si>
    <t>WATER ACTIVE TRANSPORTATION AND ECONOMIC RESURGENCE, RAISE PHASE II</t>
  </si>
  <si>
    <t>0109-0176</t>
  </si>
  <si>
    <t>FCHT, RAISE PHASE P2 - AC ENTRY</t>
  </si>
  <si>
    <t>FCHT, RAISE PHASE P2 - AC CONVERSION</t>
  </si>
  <si>
    <t>DIGR (STATE)</t>
  </si>
  <si>
    <t>0109-0177</t>
  </si>
  <si>
    <t>BEELINE TRAIL, RAISE PHASE P4</t>
  </si>
  <si>
    <t>BEELINE TRAIL, RAISE PHASE P4 - AC ENTRY</t>
  </si>
  <si>
    <t>BEELINE TRAIL, RAISE PHASE P4 - AC CONVERSION</t>
  </si>
  <si>
    <t>WATER ACTIVE TRANSPORTATION AND ECONOMIC RESURGENCE, RAISE PHASE II - COMPONENT 1 GREENWAY</t>
  </si>
  <si>
    <t>WATER ACTIVE TRANSPORTATION AND ECONOMIC RESURGENCE, RAISE PHASE II - COMPONENTS 2 &amp; 3 WEST MAIN STREET AND EV CHARGERS</t>
  </si>
  <si>
    <t>EM21</t>
  </si>
  <si>
    <t>0092-EM01</t>
  </si>
  <si>
    <t>RT34/I-91</t>
  </si>
  <si>
    <t xml:space="preserve">NEW HAVEN </t>
  </si>
  <si>
    <t>CONSTRUCTION OF NEW HAVEN DOWNTOWN CROSSING PHASE 4-TEMPLE STREET CROSSING</t>
  </si>
  <si>
    <t>EVFP</t>
  </si>
  <si>
    <t>0170-3795</t>
  </si>
  <si>
    <t>INSTALL ELECTRIC VEHICLE CHARGING STATIONS - PHASE 1A, 1B &amp; 2 (DESIGN-BUILD)</t>
  </si>
  <si>
    <t>FBD</t>
  </si>
  <si>
    <t>0015-0389</t>
  </si>
  <si>
    <t>WATER STREET DOCK</t>
  </si>
  <si>
    <t>REPAIR AND UPGRADE FIXED LOADING RAMP</t>
  </si>
  <si>
    <t>10, 11</t>
  </si>
  <si>
    <t>FBP</t>
  </si>
  <si>
    <t>0170-3693</t>
  </si>
  <si>
    <t>FERRY BOAT OPERATING COSTS - AC ENTRY</t>
  </si>
  <si>
    <t>FERRY BOAT OPERATING COSTS - AC CONVERSION</t>
  </si>
  <si>
    <t>HIBR</t>
  </si>
  <si>
    <t>NFRP</t>
  </si>
  <si>
    <t>INTERCHANGE IMPROVEMENTS - NB &amp; NB TO WB (B/O of 79-240) - AC ENTRY</t>
  </si>
  <si>
    <t>INTERCHANGE IMPROVEMENTS - NB &amp; NB TO WB (B/O of 79-240) - AC CONVERSION</t>
  </si>
  <si>
    <t>MERIDEN/MIDDLETOWN</t>
  </si>
  <si>
    <t>NHPP</t>
  </si>
  <si>
    <t>BRANFORD/EAST HAVEN</t>
  </si>
  <si>
    <t>0015-0387</t>
  </si>
  <si>
    <t>BRIDGEPORT HIGHWAY OPERATIONS CENTER - AC ENTRY</t>
  </si>
  <si>
    <t>BRIDGEPORT HIGHWAY OPERATIONS CENTER - AC CONVERSION</t>
  </si>
  <si>
    <t>REPLACE COMUTERIZED TRAFFIC SIGNAL SYSTEM; COOK HILL RD TO INDUSTRIAL AVE</t>
  </si>
  <si>
    <t>0025-0151</t>
  </si>
  <si>
    <t>SIDEWALK &amp; SAFETY IMPROVEMENTS</t>
  </si>
  <si>
    <t>0028-0211</t>
  </si>
  <si>
    <t>COLCHESTER</t>
  </si>
  <si>
    <t>RBC PROGRAM - RESURFACING, BR REHAB &amp; SAFETY IMPROVEMENTS (B/O from 28-207) - AC ENTRY</t>
  </si>
  <si>
    <t>RBC PROGRAM - RESURFACING, BR REHAB &amp; SAFETY IMPROVEMENTS (B/O from 28-207) - AC CONVERSION</t>
  </si>
  <si>
    <t>0036-0203</t>
  </si>
  <si>
    <t>ANSONIA, DERBY, SEYMOUR</t>
  </si>
  <si>
    <t>RESURFACING, BRIDGE REHAB &amp; SAFETY IMPROVEMENTS (DESIGN-BUILD) - AC ENTRY</t>
  </si>
  <si>
    <t>RESURFACING, BRIDGE REHAB &amp; SAFETY IMPROVEMENTS (DESIGN-BUILD) - AC CONVERSION</t>
  </si>
  <si>
    <t>0042-0331</t>
  </si>
  <si>
    <t>NHS - BRIDGE IMPROVEMENTS BR 00374 o/ HOCKANUM RIVER</t>
  </si>
  <si>
    <t>0042-0333</t>
  </si>
  <si>
    <t>EAST HARTFORD/HARTFORD</t>
  </si>
  <si>
    <t>GHMP - EXTEND CT 2 TO I-91 VIA NEW BRIDGE O/ CT RIVER - AC ENTRY</t>
  </si>
  <si>
    <t>GHMP - EXTEND CT 2 TO I-91 VIA NEW BRIDGE O/ CT RIVER - AC CONVERSION</t>
  </si>
  <si>
    <t>0042-0334</t>
  </si>
  <si>
    <t>I-84 WB</t>
  </si>
  <si>
    <t>REPLACE NOISE BARRIERS</t>
  </si>
  <si>
    <t>0042-0335</t>
  </si>
  <si>
    <t>I-84 EB</t>
  </si>
  <si>
    <t>0044-0156</t>
  </si>
  <si>
    <t>EAST LYME</t>
  </si>
  <si>
    <t>IMPROVE I-95 INTERCHANGE 74 AT CT 161 - AC ENTRY</t>
  </si>
  <si>
    <t>IMPROVE I-95 INTERCHANGE 74 AT CT 161 - AC CONVERSION</t>
  </si>
  <si>
    <t>0046-0131</t>
  </si>
  <si>
    <t>EAST WINDSOR, ENFIELD</t>
  </si>
  <si>
    <t>PAVEMENT PRESERVATION; MAINLINE &amp; RAMPS - AC ENTRY</t>
  </si>
  <si>
    <t>PAVEMENT PRESERVATION; MAINLINE &amp; RAMPS - AC CONVERSION</t>
  </si>
  <si>
    <t>0053-0189</t>
  </si>
  <si>
    <t>CT 17</t>
  </si>
  <si>
    <t>NHS - REMOVE BRS. 00388 &amp; 00389 &amp; REVISE CT 17 SB @ NEW LONDON TURNPIKE &amp; DECK REPLACEMENT FOR BRIDGE 00870 - AC ENTRY</t>
  </si>
  <si>
    <t>NHS - REMOVE BRS. 00388 &amp; 00389 &amp; REVISE CT 17 SB @ NEW LONDON TURNPIKE &amp; DECK REPLACEMENT FOR BRIDGE 00870 - AC CONVERSION</t>
  </si>
  <si>
    <t>0053-0196</t>
  </si>
  <si>
    <t>REHAB BRS 00384/00386 &amp; RT 2 EB LANE CONFIGURATION - AC ENTRY</t>
  </si>
  <si>
    <t>REHAB BRS 00384/00386 &amp; RT 2 EB LANE CONFIGURATION - AC CONVERSION</t>
  </si>
  <si>
    <t>0056-0316</t>
  </si>
  <si>
    <t>GREENWICH, STAMFORD</t>
  </si>
  <si>
    <t>PAVEMENT PRESERVATION FROM NY STATE LINE TO EXIT 6 - AC ENTRY</t>
  </si>
  <si>
    <t>PAVEMENT PRESERVATION FROM NY STATE LINE TO EXIT 6 - AC CONVERSION</t>
  </si>
  <si>
    <t>0056-0327</t>
  </si>
  <si>
    <t>0056-0329</t>
  </si>
  <si>
    <t>GREENWICH/STAMFORD</t>
  </si>
  <si>
    <t>LIGHTING &amp; ROADSIDE SAFETY UPGRADES</t>
  </si>
  <si>
    <t>0058-0307</t>
  </si>
  <si>
    <t>I-95 SB</t>
  </si>
  <si>
    <t>GROTON-N. STONINGTON</t>
  </si>
  <si>
    <t>SAFETY IMPROVEMENTS &amp; PAVEMENT REHAB - EXIT 89 TO RI ST LINE - AC ENTRY</t>
  </si>
  <si>
    <t>SAFETY IMPROVEMENTS &amp; PAVEMENT REHAB - EXIT 89 TO RI ST LINE - AC CONVERSION</t>
  </si>
  <si>
    <t>REHAB BR 01626 o/ SR 598</t>
  </si>
  <si>
    <t>REHAB BR 00371A (FOUNDERS BRIDGE) O/ I-91 &amp; CT RIVER</t>
  </si>
  <si>
    <t>0080-0135</t>
  </si>
  <si>
    <t>REPLACE NON-NBI BRIDGE 07059 OVER WOOSTER BROOK</t>
  </si>
  <si>
    <t>0083-0272</t>
  </si>
  <si>
    <t>MILFORD</t>
  </si>
  <si>
    <t>EXTENSION OF DECELERATION LANE FOR SB OFF-RAMP AT EXIT 38</t>
  </si>
  <si>
    <t>0083-0273</t>
  </si>
  <si>
    <t>SR 796</t>
  </si>
  <si>
    <t>SIGNING AND PAVEMENT MARKING CHANGES</t>
  </si>
  <si>
    <t>REHAB BR 03426 o/ THAMES RIVER, NEC RR AND P&amp;W RR</t>
  </si>
  <si>
    <t>0088-0200</t>
  </si>
  <si>
    <t>REPLACE NOISE BARRIER/GUIDERAIL BETWEEN CT 555 &amp; CT 372</t>
  </si>
  <si>
    <t>0093-0246</t>
  </si>
  <si>
    <t>NEWINGTON HIGHWAY OPERATIONS CENTER - AC ENTRY</t>
  </si>
  <si>
    <t>NEWINGTON HIGHWAY OPERATIONS CENTER - AC CONVERSION</t>
  </si>
  <si>
    <t>0094-0256</t>
  </si>
  <si>
    <t>NHS - REHAB BR 03819 - NB GOLD STAR (PHASE 1A) - AC ENTRY</t>
  </si>
  <si>
    <t>NHS - REHAB BR 03819 - NB GOLD STAR (PHASE 1A) - AC CONVERSION</t>
  </si>
  <si>
    <t>0094-0267</t>
  </si>
  <si>
    <t>NEW LONDON/GROTON</t>
  </si>
  <si>
    <t>GOLD STAR BRIDGE PED IMPRV (BR 02514A) O/ THAMES RIVER</t>
  </si>
  <si>
    <t>0096-0208</t>
  </si>
  <si>
    <t>CLIMBING LANE EXTENSION &amp; EXIT 9 ON-RAMP RECONFIGURATION</t>
  </si>
  <si>
    <t>0097-0095</t>
  </si>
  <si>
    <t>US 44</t>
  </si>
  <si>
    <t>NORFOLK</t>
  </si>
  <si>
    <t>REPLACEMENT OF RETAINING WALLS ON US 44 - AC ENTRY</t>
  </si>
  <si>
    <t>REPLACEMENT OF RETAINING WALLS ON US 44 - AC CONVERSION</t>
  </si>
  <si>
    <t>0102-0295</t>
  </si>
  <si>
    <t>NHS - MEDIAN BARRIER / RESURFACING - AC ENTRY</t>
  </si>
  <si>
    <t>NHS - MEDIAN BARRIER / RESURFACING - AC CONVERSION</t>
  </si>
  <si>
    <t>0102-0358</t>
  </si>
  <si>
    <t>US 7/15</t>
  </si>
  <si>
    <t>COMPLETE THE ROUTES 15 &amp; 7 INTERCHANGE</t>
  </si>
  <si>
    <t>0102-0381</t>
  </si>
  <si>
    <t>US 7</t>
  </si>
  <si>
    <t>NORWALK, WILTON</t>
  </si>
  <si>
    <t>INTERSECTION IMPROVEMENTS; GRIST MILL RD TO KENT RD</t>
  </si>
  <si>
    <t>REHAB BRS 06200A &amp; B (BALDWIN) o/ CT RIVER</t>
  </si>
  <si>
    <t>0115-0122</t>
  </si>
  <si>
    <t>PUTNAM</t>
  </si>
  <si>
    <t>REPLACE RETAINING WALL NEAR CARGILL FALLS MILL</t>
  </si>
  <si>
    <t>5,6</t>
  </si>
  <si>
    <t>0124-0173</t>
  </si>
  <si>
    <t>SEYMOUR-NAUGATUCK</t>
  </si>
  <si>
    <t>PRRP - PAVEMENT REHAB</t>
  </si>
  <si>
    <t>0130-0193</t>
  </si>
  <si>
    <t>SOUTHBURY/MIDDLEBURY</t>
  </si>
  <si>
    <t>PAVEMENT REHABILITATION - PRRP - AC ENTRY</t>
  </si>
  <si>
    <t>PAVEMENT REHABILITATION - PRRP - AC CONVERSION</t>
  </si>
  <si>
    <t>0131-0210</t>
  </si>
  <si>
    <t>I-691 WB</t>
  </si>
  <si>
    <t>REPLACE NOISE BARRIER</t>
  </si>
  <si>
    <t>0131-0213</t>
  </si>
  <si>
    <t>0138-0253</t>
  </si>
  <si>
    <t>STRATFORD</t>
  </si>
  <si>
    <t>REPLACE NOISE BARRIER BETWEEN EXITS 32 AND 33</t>
  </si>
  <si>
    <t>0151-0341</t>
  </si>
  <si>
    <t>AUXILIARY LANE EB EXITS 17-18</t>
  </si>
  <si>
    <t>0155-0176</t>
  </si>
  <si>
    <t>US 44/CT 218</t>
  </si>
  <si>
    <t>INTERSECTION MODIFICATIONS &amp; TRAFFIC SINGAL REPLACEMENT</t>
  </si>
  <si>
    <t>0170-3588</t>
  </si>
  <si>
    <t>SF BRIDGE INSPECTION - NHS ROADS - AC ENTRY</t>
  </si>
  <si>
    <t>SF BRIDGE INSPECTION - NHS ROADS - AC CONVERSION</t>
  </si>
  <si>
    <t>0170-3590</t>
  </si>
  <si>
    <t>CE BRIDGE INSPECTION - NHS ROADS, NBI BRIDGES ONLY - AC ENTRY</t>
  </si>
  <si>
    <t>CE BRIDGE INSPECTION - NHS ROADS, NBI BRIDGES ONLY - AC CONVERSION</t>
  </si>
  <si>
    <t>0170-3592</t>
  </si>
  <si>
    <t>CE SIGN SUPPORT INSPECTION - NHS ROADS - AC ENTRY</t>
  </si>
  <si>
    <t>CE SIGN SUPPORT INSPECTION - NHS ROADS - AC CONVERSION</t>
  </si>
  <si>
    <t>0170-3609</t>
  </si>
  <si>
    <t>LOAD RATINGS FOR BRIDGES - NHS ROADS - AC ENTRY</t>
  </si>
  <si>
    <t>LOAD RATINGS FOR BRIDGES - NHS ROADS - AC CONVERSION</t>
  </si>
  <si>
    <t>1,6,7,8,11,13,15</t>
  </si>
  <si>
    <t>0170-3640</t>
  </si>
  <si>
    <t>I-95 &amp; I-395</t>
  </si>
  <si>
    <t>SERVICE PLAZA MAINLINE SIGN AND SIGN SUPPORT REPLACEMENT - AC ENTRY</t>
  </si>
  <si>
    <t>SERVICE PLAZA MAINLINE SIGN AND SIGN SUPPORT REPLACEMENT - AC CONVERSION</t>
  </si>
  <si>
    <t>0170-5026</t>
  </si>
  <si>
    <t>US 6/I-384</t>
  </si>
  <si>
    <t>REPLACE HIGHWAY SIGNS &amp; SUPPORTS - AC ENTRY</t>
  </si>
  <si>
    <t>REPLACE HIGHWAY SIGNS &amp; SUPPORTS - AC CONVERSION</t>
  </si>
  <si>
    <t>0171-0483</t>
  </si>
  <si>
    <t>I-91/CT 20</t>
  </si>
  <si>
    <t>REPLACE HIGHWAY SHEET ALUMINUM SIGNS</t>
  </si>
  <si>
    <t>6,7,8</t>
  </si>
  <si>
    <t>0173-0535</t>
  </si>
  <si>
    <t>I-91/I-95</t>
  </si>
  <si>
    <t>DISTRICT 3</t>
  </si>
  <si>
    <t>UHCP BEAM END REPAIRS ON VARIOUS INTERSTATE BRIDGES - AC ENTRY</t>
  </si>
  <si>
    <t>UHCP BEAM END REPAIRS ON VARIOUS INTERSTATE BRIDGES - AC CONVERSION</t>
  </si>
  <si>
    <t>THOMASTON/HARWINTON</t>
  </si>
  <si>
    <t>REHAB OF BRIDGES 01730, 03359, 01733, 01734</t>
  </si>
  <si>
    <t>0015-0393</t>
  </si>
  <si>
    <t>0015-XHOC</t>
  </si>
  <si>
    <t>0028-0208</t>
  </si>
  <si>
    <t>REHAB BRS 03395 &amp; 03396 o/ CT 85 - AC ENTRY</t>
  </si>
  <si>
    <t>REHAB BRS 03395 &amp; 03396 o/ CT 85 - AC CONVERSION</t>
  </si>
  <si>
    <t>0034-0364</t>
  </si>
  <si>
    <t>INSTALL FLEX LANE BETWEEN EXITS 3 &amp; 7 - AC ENTRY</t>
  </si>
  <si>
    <t>INSTALL FLEX LANE BETWEEN EXITS 3 &amp; 7 - AC CONVERSION</t>
  </si>
  <si>
    <t>6,8</t>
  </si>
  <si>
    <t>0036-0208</t>
  </si>
  <si>
    <t>DERBY, ORANGE</t>
  </si>
  <si>
    <t>COMPUTERIZED TRAFFIC SIGNAL SYSTEM UPGRADE</t>
  </si>
  <si>
    <t>0042-0328</t>
  </si>
  <si>
    <t>EAST HARTFORD-VERNON</t>
  </si>
  <si>
    <t>REPLACE HIGHWAY SIGNS &amp; RENUMBER EXITS - AC ENTRY</t>
  </si>
  <si>
    <t xml:space="preserve">REPLACE HIGHWAY SIGNS &amp; RENUMBER EXITS - AC CONVERSION </t>
  </si>
  <si>
    <t>0056-0326</t>
  </si>
  <si>
    <t>I-684</t>
  </si>
  <si>
    <t>REHAB BR 1052991 o/ BYRAM RIVER - AC ENTRY</t>
  </si>
  <si>
    <t>REHAB BR 1052991 o/ BYRAM RIVER - AC CONVERSION</t>
  </si>
  <si>
    <t>GROTON - NORTH STONINGTON</t>
  </si>
  <si>
    <t>0058-0340</t>
  </si>
  <si>
    <t>SAFETY IMPROVEMENTS &amp; PAVEMENT REHAB - EXIT 89 TO RI STATE LINE - B/O of 58-307 - AC ENTRY</t>
  </si>
  <si>
    <t>SAFETY IMPROVEMENTS &amp; PAVEMENT REHAB - EXIT 89 TO RI STATE LINE - B/O of 58-307 - AC CONVERSION</t>
  </si>
  <si>
    <t>0061-0156</t>
  </si>
  <si>
    <t>CT 15/SR 707</t>
  </si>
  <si>
    <t>INTERCHANGE IMPROVEMENTS</t>
  </si>
  <si>
    <t>REHAB BR 05868 CARRYING I-84 EB TR 839 TO I-91 NB - AC ENTRY</t>
  </si>
  <si>
    <t>REHAB BR 05868 CARRYING I-84 EB TR 839 TO I-91 NB - AC CONVERSION</t>
  </si>
  <si>
    <t>0063-0751</t>
  </si>
  <si>
    <t>I-84 / US 44</t>
  </si>
  <si>
    <t>IMPROVE BR 06046 o/ CT SOUTHERN RR &amp; RET WALL RW-063-091-005</t>
  </si>
  <si>
    <t>0063-0753</t>
  </si>
  <si>
    <t>TUNNEL TU06559 IMPROVEMENTS</t>
  </si>
  <si>
    <t>RESURFACING &amp; SAFETY IMPROVEMENTS w/ BR 01445 DECK REPLACEMENT - AC ENTRY</t>
  </si>
  <si>
    <t>RESURFACING &amp; SAFETY IMPROVEMENTS w/ BR 01445 DECK REPLACEMENT - AC CONVERSION</t>
  </si>
  <si>
    <t>0083-0275</t>
  </si>
  <si>
    <t>DRAINAGE &amp; OPERATIONAL IMPROVEMENTS</t>
  </si>
  <si>
    <t>0083-0280</t>
  </si>
  <si>
    <t>MILFORD, ORANGE</t>
  </si>
  <si>
    <t>UPGRADE COMPUTERIZED TRAFFIC SIGNAL SYSTEM</t>
  </si>
  <si>
    <t>0085-0146</t>
  </si>
  <si>
    <t>MONTVILLE/SALEM</t>
  </si>
  <si>
    <t>CORRIDOR IMPROVEMENTS SOUTH OF CT 82 - AC ENTRY</t>
  </si>
  <si>
    <t>0088-0204</t>
  </si>
  <si>
    <t>FARMINGTON, NEW BRITAIN</t>
  </si>
  <si>
    <t>REPLACE NOISE BARRIERS &amp; GUIDERAILS</t>
  </si>
  <si>
    <t>0092-0689</t>
  </si>
  <si>
    <t>NEW HAVEN/WOODBRIDGE</t>
  </si>
  <si>
    <t>INTERCHANGE 59/ROUTE 69 IMPROVEMENTS (PHASE 2)</t>
  </si>
  <si>
    <t>NEW HAVEN, WOODBRIDGE</t>
  </si>
  <si>
    <t>INTERCHANGE 46/ROUTE 69 IMPROVEMENTS (PHASE 2)</t>
  </si>
  <si>
    <t>0092-0695</t>
  </si>
  <si>
    <t>REHAB BRS 03015A &amp; 03015B</t>
  </si>
  <si>
    <t>0093-0260</t>
  </si>
  <si>
    <t>0093-XHOC</t>
  </si>
  <si>
    <t>0100-0182</t>
  </si>
  <si>
    <t>NORTH HAVEN</t>
  </si>
  <si>
    <t>EXIT 62 NB RAMPS RECONFIGURATION</t>
  </si>
  <si>
    <t>0109-0179</t>
  </si>
  <si>
    <t>0109-0180</t>
  </si>
  <si>
    <t>I-84/CT 72</t>
  </si>
  <si>
    <t>REPLACE RETAINING WALL NEAR CARGILL FALLS MILL - AC ENTRY</t>
  </si>
  <si>
    <t>REPLACE RETAINING WALL NEAR CARGILL FALLS MILL - AC CONVERSION</t>
  </si>
  <si>
    <t>0131-0209</t>
  </si>
  <si>
    <t>PLAINVILLE, SOUTHINGTON</t>
  </si>
  <si>
    <t>PAVEMENT REHAB &amp; UPGRADE GUIDERAILS</t>
  </si>
  <si>
    <t>0135-0346</t>
  </si>
  <si>
    <t>RBC IMPROVEMENTS BETWEEN EXITS 6-7 &amp; AUXILIARY LANE SB - AC ENTRY</t>
  </si>
  <si>
    <t>RBC IMPROVEMENTS BETWEEN EXITS 6-7 &amp; AUXILIARY LANE SB - AC CONVERSION</t>
  </si>
  <si>
    <t>0151-0344</t>
  </si>
  <si>
    <t>RELOCATE RT 8 EXIT 30D OFF-RAMP, RECON. INTS, REMOVE BRS 01714 &amp; 01715</t>
  </si>
  <si>
    <t>0152-0163</t>
  </si>
  <si>
    <t>CT 32</t>
  </si>
  <si>
    <t>SIGNALIZED INTERSECTION IMPROVEMENTS AT SR 693 AND OLD NORWICH ROAD</t>
  </si>
  <si>
    <t>0156-0181</t>
  </si>
  <si>
    <t>WEST HAVEN</t>
  </si>
  <si>
    <t>NHS - REPLACE BR 00162 o/ MNRR &amp; 00161 o/ SR 745 &amp; WIDEN TO EXTEND DECELERATION LANE - AC ENTRY</t>
  </si>
  <si>
    <t>NHS - REPLACE BR 00162 o/ MNRR &amp; 00161 o/ SR 745 &amp; WIDEN TO EXTEND DECELERATION LANE - AC CONVERSION</t>
  </si>
  <si>
    <t>0158-0224</t>
  </si>
  <si>
    <t>WESTPORT</t>
  </si>
  <si>
    <t>PAVEMENT REHAB, GUIDERAIL AND ROADSIDE SAFETY UPGRADES</t>
  </si>
  <si>
    <t>0159-0195</t>
  </si>
  <si>
    <t>NHS - BRIDGE IMPROVEMENTS BR 00448 O/ CT 314</t>
  </si>
  <si>
    <t>0167-0108</t>
  </si>
  <si>
    <t>HEROES TUNNEL IMPROVEMENT UNDER WEST ROCK RIDGE</t>
  </si>
  <si>
    <t>0170-3814</t>
  </si>
  <si>
    <t>BRDG-LRNH</t>
  </si>
  <si>
    <t>0171-0508</t>
  </si>
  <si>
    <t>CT 9</t>
  </si>
  <si>
    <t>CROMWELL</t>
  </si>
  <si>
    <t>ROADWAY ILLUMINATION IMPROVEMENTS (SITE 4) - AC ENTRY</t>
  </si>
  <si>
    <t>ROADWAY ILLUMINATION IMPROVEMENTS (SITE 4) - AC CONVERSION</t>
  </si>
  <si>
    <t>HARWINTON, THOMASTON</t>
  </si>
  <si>
    <t>0170-3798</t>
  </si>
  <si>
    <t>170S-FNHS</t>
  </si>
  <si>
    <t>0170-3800</t>
  </si>
  <si>
    <t>170C-ENHS</t>
  </si>
  <si>
    <t>0170-3802</t>
  </si>
  <si>
    <t>170S-SNHS</t>
  </si>
  <si>
    <t>0063-0747</t>
  </si>
  <si>
    <t>BRIDGE IMPROVEMENTS; BR 01686E o/ PARKING AREA</t>
  </si>
  <si>
    <t>0082-0318</t>
  </si>
  <si>
    <t>REMOVAL OF TRAFFIC SIGNALS ON ROUTE 9 - AC ENTRY</t>
  </si>
  <si>
    <t>REMOVAL OF TRAFFIC SIGNALS ON ROUTE 9 - AC CONVERSION</t>
  </si>
  <si>
    <t>INTERCHANGE 59/ROUTE 69 IMPROVEMENTS (PHASE 2) - AC ENTRY</t>
  </si>
  <si>
    <t>INTERCHANGE 59/ROUTE 69 IMPROVEMENTS (PHASE 2) - AC CONVERSION</t>
  </si>
  <si>
    <t>REHAB BR 00333 o/ US 1 &amp; MNRR</t>
  </si>
  <si>
    <t>REPLACEMENT OF RETAINING WALLS ON US 44</t>
  </si>
  <si>
    <t>SOUTHINGTON/PLAINVILLE</t>
  </si>
  <si>
    <t>PAVEMENT REHAB &amp; UPGRADE GUIDERAILS - AC ENTRY</t>
  </si>
  <si>
    <t>PAVEMENT REHAB &amp; UPGRADE GUIDERAILS - AC CONVERSION</t>
  </si>
  <si>
    <t>AUXILIARY LANE EB EXITS 17-18 - AC ENTRY</t>
  </si>
  <si>
    <t>AUXILIARY LANE EB EXITS 17-18 - AC CONVERSION</t>
  </si>
  <si>
    <t>PAVEMENT REHAB, GUIDERAIL AND ROADSIDE SAFETY UPGRADES - AC ENTRY</t>
  </si>
  <si>
    <t>PAVEMENT REHAB, GUIDERAIL AND ROADSIDE SAFETY UPGRADES - AC CONVERSION</t>
  </si>
  <si>
    <t>INTERCHANGE IMPROVEMENTS - AC ENTRY</t>
  </si>
  <si>
    <t>INTERCHANGE IMPROVEMENTS - AC CONVERSION</t>
  </si>
  <si>
    <t>CORRIDOR IMPROVEMENTS SOUTH OF CT 82 - AC CONVERSION</t>
  </si>
  <si>
    <t>GROTON, NEW LONDON</t>
  </si>
  <si>
    <t>GOLD STAR BRIDGE PED IMPRV (BR 02514A) O/ THAMES RIVER - AC ENTRY</t>
  </si>
  <si>
    <t>GOLD STAR BRIDGE PED IMPRV (BR 02514A) O/ THAMES RIVER - AC CONVERSION</t>
  </si>
  <si>
    <t>COMPLETE THE ROUTES 15 &amp; 7 INTERCHANGE - AC ENTRY</t>
  </si>
  <si>
    <t>COMPLETE THE ROUTES 15 &amp; 7 INTERCHANGE - AC CONVERSION</t>
  </si>
  <si>
    <t>BRIDGE IMPROVEMENTS; BRs 02393/02394 o/ EIGHT MILE RIVER - AC ENTRY</t>
  </si>
  <si>
    <t>BRIDGE IMPROVEMENTS; BRs 02393/02394 o/ EIGHT MILE RIVER - AC CONVERSION</t>
  </si>
  <si>
    <t>PRFP</t>
  </si>
  <si>
    <t>0001-0108</t>
  </si>
  <si>
    <t>LONG HILL ROAD</t>
  </si>
  <si>
    <t>ANDOVER</t>
  </si>
  <si>
    <t>REPLACE BR 04582 o/ HOP RIVER - AC ENTRY</t>
  </si>
  <si>
    <t>REPLACE BR 04582 o/ HOP RIVER - AC CONVERSION</t>
  </si>
  <si>
    <t>0043-0133</t>
  </si>
  <si>
    <t>EAST HAVEN</t>
  </si>
  <si>
    <t>ROCK SLOPE STABILIZATION AT CT 100</t>
  </si>
  <si>
    <t>0102-0366</t>
  </si>
  <si>
    <t>WEST CEDAR STREET</t>
  </si>
  <si>
    <t>REPLACE BR 04152 o/ FIVE MILE RIVER - AC ENTRY</t>
  </si>
  <si>
    <t>REPLACE BR 04152 o/ FIVE MILE RIVER - AC CONVERSION</t>
  </si>
  <si>
    <t>0117-0163</t>
  </si>
  <si>
    <t>PORTLAND AVENUE</t>
  </si>
  <si>
    <t>RIDGEFIELD</t>
  </si>
  <si>
    <t>REPLACE BR 05510 o/ NORWALK RIVER - AC ENTRY</t>
  </si>
  <si>
    <t>REPLACE BR 05510 o/ NORWALK RIVER - AC CONVERSION</t>
  </si>
  <si>
    <t>0119-0124</t>
  </si>
  <si>
    <t>CT 47</t>
  </si>
  <si>
    <t>ROXBURY</t>
  </si>
  <si>
    <t>REPLACE BR 02964 o/ UNNAMED STREAM</t>
  </si>
  <si>
    <t>0164-0249</t>
  </si>
  <si>
    <t>SOUTH WINDSOR, WINDSOR</t>
  </si>
  <si>
    <t>BRIDGE IMPROVEMENTS; BR 01431 (BISSELL) o/ CT RIVER</t>
  </si>
  <si>
    <t>0158-0218</t>
  </si>
  <si>
    <t>OLD ROAD #2</t>
  </si>
  <si>
    <t>REPLACE BR. 04971 o/ SASCO BROOK - AC ENTRY</t>
  </si>
  <si>
    <t>REPLACE BR. 04971 o/ SASCO BROOK - AC CONVERSTION</t>
  </si>
  <si>
    <t>0025-0149</t>
  </si>
  <si>
    <t>CT 42</t>
  </si>
  <si>
    <t>DRAINAGE IMPROVEMENTS</t>
  </si>
  <si>
    <t>0053-0200</t>
  </si>
  <si>
    <t>CT 83</t>
  </si>
  <si>
    <t>REPLACE CULVERT CARRYING UNNAMED BROOK UNDER CT 83</t>
  </si>
  <si>
    <t>0011-0159</t>
  </si>
  <si>
    <t>CT 305</t>
  </si>
  <si>
    <t>REPLACE CULVERT AT MILL BROOK CROSSING</t>
  </si>
  <si>
    <t>0017-0198</t>
  </si>
  <si>
    <t>PEQUABUCK RIVER IMPROVEMENTS; VICINITY OF CT 72 &amp; CT 229</t>
  </si>
  <si>
    <t>3,5,6,7,10,15</t>
  </si>
  <si>
    <t>PROTECT (FHWA)</t>
  </si>
  <si>
    <t>0170-PROTECT22-23</t>
  </si>
  <si>
    <t>NON-COASTAL CT RESILIENCE IMPROVEMENT PLAN</t>
  </si>
  <si>
    <t>2,5</t>
  </si>
  <si>
    <t>PRPL</t>
  </si>
  <si>
    <t>0096-0212</t>
  </si>
  <si>
    <t>MIDDLEBURY-NEWTOWN</t>
  </si>
  <si>
    <t>DRAINAGE ASSET STUDY</t>
  </si>
  <si>
    <t>PL</t>
  </si>
  <si>
    <t>HSIP</t>
  </si>
  <si>
    <t>0170-3780</t>
  </si>
  <si>
    <t>TRAFFIC SAFETY ANALYTICS - CRSMS -  AC ENTRY (S154)</t>
  </si>
  <si>
    <t>TRAFFIC SAFETY ANALYTICS - CRSMS -  AC CONVERSION (S154)</t>
  </si>
  <si>
    <t>SFTY-RP</t>
  </si>
  <si>
    <t>0170-SFTY</t>
  </si>
  <si>
    <t>SAFETY PROGRAM, HSIP (SAFETY REPORT)</t>
  </si>
  <si>
    <t>CHMP-XXXX</t>
  </si>
  <si>
    <t>CHAMP SAFETY SERVICE PATROL - AC ENTRY (SIPH)</t>
  </si>
  <si>
    <t>CHAMP SAFETY SERVICE PATROL - AC CONVERSION (SIPH)</t>
  </si>
  <si>
    <t>0077-0253</t>
  </si>
  <si>
    <t>UCONN</t>
  </si>
  <si>
    <t>CT TRANSPORTATION SAFETY RESEARCH CENTER - AC ENTRY (SECT-154)</t>
  </si>
  <si>
    <t>CT TRANSPORTATION SAFETY RESEARCH CENTER - AC CONVERSION (SECT-154)</t>
  </si>
  <si>
    <t>0093-0258</t>
  </si>
  <si>
    <t>HIGHWAY SAFETY OFFICE TASKS CONSISTENT w/ SHSP - AC ENTRY</t>
  </si>
  <si>
    <t>HIGHWAY SAFETY OFFICE TASKS CONSISTENT w/ SHSP - AC CONVERSION</t>
  </si>
  <si>
    <t>0117-0164</t>
  </si>
  <si>
    <t>PORTLAND AVE/DEPOT ROAD</t>
  </si>
  <si>
    <t>RAILROAD CROSSING IMPROVMENT ON DANBURY BRANCH (SIPH)</t>
  </si>
  <si>
    <t>0170-3809</t>
  </si>
  <si>
    <t>0171-0514</t>
  </si>
  <si>
    <t>APS UPGRADES AT SIGNALIZED INTERSECTIONS (SIPH)</t>
  </si>
  <si>
    <t>APS UPGRADES AT SIGNALIZED INTERSECTIONS - AC ENTRY (VRUS)</t>
  </si>
  <si>
    <t>APS UPGRADES AT SIGNALIZED INTERSECTIONS - AC CONVERSION (VRUS)</t>
  </si>
  <si>
    <t>APS UPGRADES AT SIGNALIZED INTERSECTIONS - AC ENTRY (SIPH)</t>
  </si>
  <si>
    <t>APS UPGRADES AT SIGNALIZED INTERSECTIONS - AC CONVERSION (SIPH)</t>
  </si>
  <si>
    <t>0172-0541</t>
  </si>
  <si>
    <t>0172-0549</t>
  </si>
  <si>
    <t>TRAFFIC SIGNAL SAFETY IMPROVEMENTS - AC ENTRY (SIPH)</t>
  </si>
  <si>
    <t>TRAFFIC SIGNAL SAFETY IMPROVEMENTS - AC CONVERSION (SIPH)</t>
  </si>
  <si>
    <t>0173-0549</t>
  </si>
  <si>
    <t>0118-0191</t>
  </si>
  <si>
    <t>I-91/CT 99</t>
  </si>
  <si>
    <t>GHMP - PEDESTRIAN CONNECTIVITY &amp; SAFETY IMPROVEMENTS - AC ENTRY</t>
  </si>
  <si>
    <t>GHMP - PEDESTRIAN CONNECTIVITY &amp; SAFETY IMPROVEMENTS - AC CONVERSION</t>
  </si>
  <si>
    <t>APS UPGRADES AT SIGNALIZED INTERSECTIONS (VRUS)</t>
  </si>
  <si>
    <t>0174-0476</t>
  </si>
  <si>
    <t>DISTRICT 4</t>
  </si>
  <si>
    <t>BUILD (FHWA)</t>
  </si>
  <si>
    <t>0015-BUILDFY25</t>
  </si>
  <si>
    <t>NM</t>
  </si>
  <si>
    <t>CONGRESS STREET</t>
  </si>
  <si>
    <t>CONGRESS STREET BRIDGE REPLACEMENT</t>
  </si>
  <si>
    <t>RAISE (FHWA)</t>
  </si>
  <si>
    <t>0102-RAISEFY24</t>
  </si>
  <si>
    <t>0144-XXXX</t>
  </si>
  <si>
    <t>DR. MARTIN LUTHER KING JR. DRIVE</t>
  </si>
  <si>
    <t>MLK CORRIDOR EQUITABLE MOBILITY ENHANCEMENT PROJECT</t>
  </si>
  <si>
    <t>0171-RAISEFY24</t>
  </si>
  <si>
    <t>US-5/CT-15</t>
  </si>
  <si>
    <t>BERLIN TURNPIKE CORRIDOR PLANNING STUDY</t>
  </si>
  <si>
    <t>0174-XXXX</t>
  </si>
  <si>
    <t>NAUGATUCK RIVER GREENWAY TRAIL (THOMASTON, WATERBURY, NAUGATUCK, WATERTOWN)</t>
  </si>
  <si>
    <t>RCN (FHWA)</t>
  </si>
  <si>
    <t>0135-RCNFY24</t>
  </si>
  <si>
    <t>0135-XXXX</t>
  </si>
  <si>
    <t>WEST SIDE NEIGHBORHOOD CONNECTOR PROJECT</t>
  </si>
  <si>
    <t>1,2</t>
  </si>
  <si>
    <t>SS4A (FHWA)</t>
  </si>
  <si>
    <t>0170-SS4AFY23</t>
  </si>
  <si>
    <t>0170-XXXX</t>
  </si>
  <si>
    <t>SAFE STREETS AND ROADS FOR ALL</t>
  </si>
  <si>
    <t>PE</t>
  </si>
  <si>
    <t>STIC</t>
  </si>
  <si>
    <t>0093-0254</t>
  </si>
  <si>
    <t>COMPASS AI TECHNOLOGY EVALUATION</t>
  </si>
  <si>
    <t>STATE ONLY</t>
  </si>
  <si>
    <t>INTERCHANGE IMPROVEMENTS - SB &amp; EB TO SB</t>
  </si>
  <si>
    <t>STATE</t>
  </si>
  <si>
    <t>GHMP - EXTEND CT 2 TO I-91 VIA NEW BRIDGE O/ CT RIVER</t>
  </si>
  <si>
    <t>CORRIDOR IMPROVEMENTS SOUTH OF CT 82</t>
  </si>
  <si>
    <t>STPA</t>
  </si>
  <si>
    <t>0040-0141</t>
  </si>
  <si>
    <t>CT 82</t>
  </si>
  <si>
    <t>EAST HADDAM</t>
  </si>
  <si>
    <t>REHAB BR 01138 o/ CT RIVER - AC ENTRY</t>
  </si>
  <si>
    <t>REHAB BR 01138 o/ CT RIVER - AC CONVERSION</t>
  </si>
  <si>
    <t>0063-0739</t>
  </si>
  <si>
    <t>DRS: MOTOR FUEL TAX ENFORCEMENT - AC ENTRY</t>
  </si>
  <si>
    <t>DRS: MOTOR FUEL TAX ENFORCEMENT - AC CONVERSION</t>
  </si>
  <si>
    <t>0063-0742</t>
  </si>
  <si>
    <t>GHMP - RAMP CLOSURES AND TRAFFIC SIGNAL UPGRADES</t>
  </si>
  <si>
    <t>0092-0701</t>
  </si>
  <si>
    <t>INTERSECTION IMPROVEMENTS AT COLUMBUS AVE</t>
  </si>
  <si>
    <t>0103-0278</t>
  </si>
  <si>
    <t>WEST TOWN STREET</t>
  </si>
  <si>
    <t>SAFETY IMPROVEMENTS ALONG SR - 642 AT STURTEVANT ST EB</t>
  </si>
  <si>
    <t>0105-0222</t>
  </si>
  <si>
    <t>CT 154</t>
  </si>
  <si>
    <t>REHAB SEAWALL REVETMENT</t>
  </si>
  <si>
    <t>0131-0211</t>
  </si>
  <si>
    <t>EXPANSION OF TRUCK PARKING AREA - AC ENTRY</t>
  </si>
  <si>
    <t>0134-0151</t>
  </si>
  <si>
    <t>CT 19</t>
  </si>
  <si>
    <t>STAFFORD</t>
  </si>
  <si>
    <t>CULVERT REPLACEMENT UNDER EAST STREET</t>
  </si>
  <si>
    <t>0151-0340</t>
  </si>
  <si>
    <t>REMOVE EXIT 21 EB OFF-RAMP, EXTEND AUXILIARY LANE - AC ENTRY</t>
  </si>
  <si>
    <t>REMOVE EXIT 21 EB OFF-RAMP, EXTEND AUXILIARY LANE - AC CONVERSION</t>
  </si>
  <si>
    <t>0156-0184</t>
  </si>
  <si>
    <t>KIMBERLY AVENUE (SR 745)</t>
  </si>
  <si>
    <t>REPLACE BR 03612 o/ WEST RIVER</t>
  </si>
  <si>
    <t>0170-3593</t>
  </si>
  <si>
    <t>CE SIGN SUPPORT INSPECTION - NON-NHS ROADS - AC ENTRY</t>
  </si>
  <si>
    <t>CE SIGN SUPPORT INSPECTION - NON-NHS ROADS - AC CONVERSION</t>
  </si>
  <si>
    <t>0170-3639</t>
  </si>
  <si>
    <t>COMPUTERIZED TRAFFIC SIGNAL SYSTEMS OPERATIONAL IMPROVEMENT PROJECT - AC ENTRY</t>
  </si>
  <si>
    <t>COMPUTERIZED TRAFFIC SIGNAL SYSTEMS OPERATIONAL IMPROVEMENT PROJECT - AC CONVERSION</t>
  </si>
  <si>
    <t>0170-3649</t>
  </si>
  <si>
    <t>PAVEMENT MARKINGS (PROJECT 1 OF 4) - AC ENTRY</t>
  </si>
  <si>
    <t>PAVEMENT MARKINGS (PROJECT 1 OF 4) - AC CONVERSION</t>
  </si>
  <si>
    <t>0170-3650</t>
  </si>
  <si>
    <t>PAVEMENT MARKINGS (PROJECT 2 OF 4) - AC ENTRY</t>
  </si>
  <si>
    <t>PAVEMENT MARKINGS (PROJECT 2 OF 4) - AC CONVERSION</t>
  </si>
  <si>
    <t>0170-3651</t>
  </si>
  <si>
    <t>PAVEMENT MARKINGS (PROJECT 3 OF 4) - AC ENTRY</t>
  </si>
  <si>
    <t>PAVEMENT MARKINGS (PROJECT 3 OF 4) - AC CONVERSION</t>
  </si>
  <si>
    <t>0170-3652</t>
  </si>
  <si>
    <t>PAVEMENT MARKINGS (PROJECT 4 OF 4) - AC ENTRY</t>
  </si>
  <si>
    <t>PAVEMENT MARKINGS (PROJECT 4 OF 4) - AC CONVERSION</t>
  </si>
  <si>
    <t>0170-3713</t>
  </si>
  <si>
    <t>MASP-INSP</t>
  </si>
  <si>
    <t>MAST ARM &amp; SPAN POLE INSPECTIONS - AC ENTRY</t>
  </si>
  <si>
    <t>MAST ARM &amp; SPAN POLE INSPECTIONS - AC CONVERSION</t>
  </si>
  <si>
    <t>0170-3751</t>
  </si>
  <si>
    <t>ASST-MGMT</t>
  </si>
  <si>
    <t>ASSET MANAGEMENT GROUP - AC ENTRY</t>
  </si>
  <si>
    <t>ASSET MANAGEMENT GROUP - AC CONVERSION</t>
  </si>
  <si>
    <t>0170-3752</t>
  </si>
  <si>
    <t>BRDG-MGMT</t>
  </si>
  <si>
    <t>BRIDGE MANAGEMENT GROUP - AC ENTRY</t>
  </si>
  <si>
    <t>BRIDGE MANAGEMENT GROUP - AC CONVERSION</t>
  </si>
  <si>
    <t>0170-3753</t>
  </si>
  <si>
    <t>PVMT-MGMT</t>
  </si>
  <si>
    <t>PAVEMENT MANAGEMENT GROUP - AC ENTRY</t>
  </si>
  <si>
    <t>PAVEMENT MANAGEMENT GROUP - AC CONVERSION</t>
  </si>
  <si>
    <t>8,10,11</t>
  </si>
  <si>
    <t>0170-5041</t>
  </si>
  <si>
    <t>CONCRETE SEALER PROGRAM FOR NBI BRIDGES - AC ENTRY</t>
  </si>
  <si>
    <t>CONCRETE SEALER PROGRAM FOR NBI BRIDGES - AC CONVERSION</t>
  </si>
  <si>
    <t>0171-0524</t>
  </si>
  <si>
    <t>REPLACEMENT OF HIGHWAY ILLUMINATION SYSTEMS</t>
  </si>
  <si>
    <t>2,3,5,10</t>
  </si>
  <si>
    <t>0174-0471</t>
  </si>
  <si>
    <t>REPLACE TRAFFIC CONTROL SIGNALS AT VARIOUS LOCATIONS - AC ENTRY</t>
  </si>
  <si>
    <t>REPLACE TRAFFIC CONTROL SIGNALS AT VARIOUS LOCATIONS - AC CONVERSION</t>
  </si>
  <si>
    <t>REPLACE TRAFFIC CONTROL SIGNALS AT VARIOUS LOCATIONS</t>
  </si>
  <si>
    <t>0015-0339</t>
  </si>
  <si>
    <t>CT 130</t>
  </si>
  <si>
    <t>REHAB BR 02475 o/ PEQUONNOCK RIVER (PHASE 2) - AC ENTRY</t>
  </si>
  <si>
    <t>REHAB BR 02475 o/ PEQUONNOCK RIVER (PHASE 2) - AC CONVERSION</t>
  </si>
  <si>
    <t>0048-0204</t>
  </si>
  <si>
    <t>ENFIELD</t>
  </si>
  <si>
    <t>TRUCK PARKING AREA</t>
  </si>
  <si>
    <t>0058-0341</t>
  </si>
  <si>
    <t>SR 614</t>
  </si>
  <si>
    <t>MODERN ROUNDABOUTS AT I-95 INTERCHANGE NB &amp; SB RAMPS &amp; SANDY HOLLOW ROAD</t>
  </si>
  <si>
    <t>0063-0750</t>
  </si>
  <si>
    <t>GHMP - PROGRAM MANAGEMENT SERVICES - AC ENTRY</t>
  </si>
  <si>
    <t>GHMP - PROGRAM MANAGEMENT SERVICES - AC CONVERSION</t>
  </si>
  <si>
    <t>NOROWICH</t>
  </si>
  <si>
    <t>0109-0174</t>
  </si>
  <si>
    <t>CROOKED STREET (SR 536)</t>
  </si>
  <si>
    <t>REPLACE BR 02214 o/ PAN AM RR</t>
  </si>
  <si>
    <t>EXPANSION OF TRUCK PARKING AREA - AC CONVERSION</t>
  </si>
  <si>
    <t>0146-0207</t>
  </si>
  <si>
    <t>VERNON</t>
  </si>
  <si>
    <t>0154-0128</t>
  </si>
  <si>
    <t>CT 153</t>
  </si>
  <si>
    <t>WESTBROOK</t>
  </si>
  <si>
    <t>REPLACE BR 00232 o/ I-95 &amp; INTERSECTION IMPROVEMENTS</t>
  </si>
  <si>
    <t>PVMT-MARK</t>
  </si>
  <si>
    <t>0171-0496</t>
  </si>
  <si>
    <t>REPLACE, REHAB OR REMOVE RETAINING WALLS IN POD 1A</t>
  </si>
  <si>
    <t>0171-0535</t>
  </si>
  <si>
    <t>0172-0529</t>
  </si>
  <si>
    <t>REPLACE, REHAB OR REMOVE RETAINING WALLS IN POD 2A</t>
  </si>
  <si>
    <t>11,13,15</t>
  </si>
  <si>
    <t>0172-0560</t>
  </si>
  <si>
    <t>0173-0539</t>
  </si>
  <si>
    <t>REPLACE, REHAB, OR ELIMINATE RETAINING WALLS IN PODS 3A &amp; 3B</t>
  </si>
  <si>
    <t>1,6,7,8</t>
  </si>
  <si>
    <t>0173-0560</t>
  </si>
  <si>
    <t>0174-0466</t>
  </si>
  <si>
    <t>REPLACE, REHAB, OR REMOVE RETAINING WALLS IN POD 4C</t>
  </si>
  <si>
    <t>0170-3803</t>
  </si>
  <si>
    <t>170S-SNON</t>
  </si>
  <si>
    <t>TRUCK PARKING AREA - AC ENTRY</t>
  </si>
  <si>
    <t>TRUCK PARKING AREA - AC CONVERSION</t>
  </si>
  <si>
    <t>0103-0274</t>
  </si>
  <si>
    <t>SAFETY IMPROVEMENTS FROM MAPLE STREET TO FAIRMOUNT STREET - AC ENTRY</t>
  </si>
  <si>
    <t>SAFETY IMPROVEMENTS FROM MAPLE STREET TO FAIRMOUNT STREET - AC CONVERSION</t>
  </si>
  <si>
    <t>0103-0275</t>
  </si>
  <si>
    <t>SAFETY IMPROVEMENTS BETWEEN NEW LONDON TPKE AND DUNHAM ST</t>
  </si>
  <si>
    <t>0109-0173</t>
  </si>
  <si>
    <t>FCHT PHASE 3 - NORTON PARK TO ROUTE 72</t>
  </si>
  <si>
    <t>REPLACE BR 03612 o/ WEST RIVER - AC ENTRY</t>
  </si>
  <si>
    <t>REPLACE BR 03612 o/ WEST RIVER - AC CONVERSION</t>
  </si>
  <si>
    <t>0157-0090</t>
  </si>
  <si>
    <t>CT 53</t>
  </si>
  <si>
    <t>WESTON</t>
  </si>
  <si>
    <t>REPLACE TWO UNDERSIZED CULVERTS</t>
  </si>
  <si>
    <t>CTSS-OIPX</t>
  </si>
  <si>
    <t>COMPUTERIZED TRAFFIC SIGNAL SYSTEMS OPERATIONAL IMPROVEMENT PROJECT (FUTURE PLACEHOLDER) - AC ENTRY</t>
  </si>
  <si>
    <t>COMPUTERIZED TRAFFIC SIGNAL SYSTEMS OPERATIONAL IMPROVEMENT PROJECT (FUTURE PLACEHOLDER) - AC CONVERSION</t>
  </si>
  <si>
    <t>TAM PAVEMENT MARKINGS PROGRAM - AC ENTRY</t>
  </si>
  <si>
    <t>TAM PAVEMENT MARKINGS PROGRAM - AC CONVERSION</t>
  </si>
  <si>
    <t>REHAB SEAWALL REVETMENT - AC ENTRY</t>
  </si>
  <si>
    <t>REHAB SEAWALL REVETMENT - AC CONVERSION</t>
  </si>
  <si>
    <t>REPLACE BR 00232 o/ I-95 &amp; INTERSECTION IMPROVEMENTS - AC ENTRY</t>
  </si>
  <si>
    <t>REPLACE BR 00232 o/ I-95 &amp; INTERSECTION IMPROVEMENTS - AC CONVERSION</t>
  </si>
  <si>
    <t>0158-0225</t>
  </si>
  <si>
    <t>INTERSECTION IMPROVEMENTS; RT 57, RT 136, AND WESTON RD</t>
  </si>
  <si>
    <t>SAFETY IMPROVEMENTS BETWEEN NEW LONDON TPKE AND DUNHAM ST - AC ENTRY</t>
  </si>
  <si>
    <t>SAFETY IMPROVEMENTS BETWEEN NEW LONDON TPKE AND DUNHAM ST - AC CONVERSION</t>
  </si>
  <si>
    <t>STPB</t>
  </si>
  <si>
    <t>0056-0321</t>
  </si>
  <si>
    <t>REPLACE FAILING ACCMP B/T OLD POST RD #1 &amp; FERRIS DRIVE</t>
  </si>
  <si>
    <t>0161-0145</t>
  </si>
  <si>
    <t>CANNON ROAD</t>
  </si>
  <si>
    <t>WILTON</t>
  </si>
  <si>
    <t>REHAB BR 04981 o/ NORWALK RIVER - AC ENTRY</t>
  </si>
  <si>
    <t>REHAB BR 04981 o/ NORWALK RIVER - AC CONVERSION</t>
  </si>
  <si>
    <t>0102-0383</t>
  </si>
  <si>
    <t>0124-0165</t>
  </si>
  <si>
    <t>CT 313</t>
  </si>
  <si>
    <t>SEYMOUR</t>
  </si>
  <si>
    <t>PEDESTRIAN IMPROVEMENTS VIC. CT 67</t>
  </si>
  <si>
    <t>REPLACE NOISE BARRIER BETWEEN EXITS 32 AND 33 - AC ENTRY</t>
  </si>
  <si>
    <t>REPLACE NOISE BARRIER BETWEEN EXITS 32 AND 33 - AC COMVERSION</t>
  </si>
  <si>
    <t>0161-0148</t>
  </si>
  <si>
    <t>CT 7/CT 33</t>
  </si>
  <si>
    <t>SIDEWALK IMPROVEMENTS AT VARIOUS LOCATIONS</t>
  </si>
  <si>
    <t>0158-0214</t>
  </si>
  <si>
    <t>CT 136</t>
  </si>
  <si>
    <t>BRIDGE IMPROVEMENTS - BR 01349 o/ SAUGATUCK RIVER</t>
  </si>
  <si>
    <t>COMPUTERIZED TRAFFIC SIGNAL SYSTEM UPGRADE - AC ENTRY</t>
  </si>
  <si>
    <t>COMPUTERIZED TRAFFIC SIGNAL SYSTEM UPGRADE - AC CONVERSION</t>
  </si>
  <si>
    <t>INTERSECTION IMPROVEMENTS; GRIST MILL RD TO KENT RD - AC ENTRY</t>
  </si>
  <si>
    <t xml:space="preserve">INTERSECTION IMPROVEMENTS; GRIST MILL RD TO KENT RD - AC CONVERSION </t>
  </si>
  <si>
    <t>STPH</t>
  </si>
  <si>
    <t>REPLACE CTSS FROM CIGNA WAY/BAY HILL DRIVE TO GRANBY STREET - AC ENTRY</t>
  </si>
  <si>
    <t>REPLACE CTSS FROM CIGNA WAY/BAY HILL DRIVE TO GRANBY STREET - AC CONVERSION</t>
  </si>
  <si>
    <t>0047-0122</t>
  </si>
  <si>
    <t>CT 140</t>
  </si>
  <si>
    <t>ELLINGTON</t>
  </si>
  <si>
    <t>INTERSECTION REALIGNMENT &amp; INCREASE HORIZONTAL CURVES - AC ENTRY</t>
  </si>
  <si>
    <t>INTERSECTION REALIGNMENT &amp; INCREASE HORIZONTAL CURVES - AC CONVERSION</t>
  </si>
  <si>
    <t>0060-0160</t>
  </si>
  <si>
    <t>CT82/CT 154</t>
  </si>
  <si>
    <t>HADDAM</t>
  </si>
  <si>
    <t>REPLACE 2 T-TYPE INTERSECTIONS WITH ROUNDABOUTS w/ BR. 00622 - AC ENTRY</t>
  </si>
  <si>
    <t>REPLACE 2 T-TYPE INTERSECTIONS WITH ROUNDABOUTS w/ BR. 00622 - AC CONVERSION</t>
  </si>
  <si>
    <t>0063-0743</t>
  </si>
  <si>
    <t xml:space="preserve">PULASKI CIRCLE </t>
  </si>
  <si>
    <t>GHMP - REPLACE EXISTING ROADWAY w/ MODERN ROUNDABOUT</t>
  </si>
  <si>
    <t>0063-0745</t>
  </si>
  <si>
    <t>GHMP - IMPROVEMENTS AT VARIOUS INTERSECTIONS</t>
  </si>
  <si>
    <t>0093-0255</t>
  </si>
  <si>
    <t>CT 175/CT 9</t>
  </si>
  <si>
    <t>NEW BRITAIN/NEWINGTON</t>
  </si>
  <si>
    <t>RAMP INTERSECTION IMPROVEMENTS</t>
  </si>
  <si>
    <t>0129-0117</t>
  </si>
  <si>
    <t>RT 190/ RT 83</t>
  </si>
  <si>
    <t>SOMERS</t>
  </si>
  <si>
    <t>INTERSECTION IMPROVEMENTS</t>
  </si>
  <si>
    <t>0011-0157</t>
  </si>
  <si>
    <t>CT 189</t>
  </si>
  <si>
    <t>CONSTRUCT ROUNDABOUTS AT CT 178 &amp; WINTONBURY AVE</t>
  </si>
  <si>
    <t>0082-0330</t>
  </si>
  <si>
    <t>ROADWAY IMPROVEMENTS - VICINITY OF RT 9 (B/O of 82-318)</t>
  </si>
  <si>
    <t xml:space="preserve">
REMOVAL OF TRAFFIC SIGNALS ON ROUTE 9</t>
  </si>
  <si>
    <t>0088-0196</t>
  </si>
  <si>
    <t>HIGH STREET</t>
  </si>
  <si>
    <t>REHAB BR 04247 o/ CT 72</t>
  </si>
  <si>
    <t>0088-0197</t>
  </si>
  <si>
    <t>WASHINGTON STREET</t>
  </si>
  <si>
    <t>SUPERSTRUCTURE REPAIRS TO BR 04246 o/ CT 72</t>
  </si>
  <si>
    <t>0017-0196</t>
  </si>
  <si>
    <t>OPERATIONAL/SAFETY IMPROVEMENTS BETWEEN MAIN STREET &amp; MEMORIAL BOULEVARD - AC ENTRY</t>
  </si>
  <si>
    <t>OPERATIONAL/SAFETY IMPROVEMENTS BETWEEN MAIN STREET &amp; MEMORIAL BOULEVARD - AC CONVERSION</t>
  </si>
  <si>
    <t>0076-0229</t>
  </si>
  <si>
    <t>TOLLAND TURNPIKE</t>
  </si>
  <si>
    <t>MANCHESTER</t>
  </si>
  <si>
    <t>PAVEMENT REHAB &amp; OTHER IMPROVEMENTS</t>
  </si>
  <si>
    <t>REPLACE BR 02214 o/ PAN AM RR - AC ENTRY</t>
  </si>
  <si>
    <t>REPLACE BR 02214 o/ PAN AM RR - AC CONVERSION</t>
  </si>
  <si>
    <t>RAMP INTERSECTION IMPROVEMENTS - AC ENTRY</t>
  </si>
  <si>
    <t>RAMP INTERSECTION IMPROVEMENTS - AC CONVERSION</t>
  </si>
  <si>
    <t>GHMP - REPLACE EXISTING ROADWAY w/ MODERN ROUNDABOUT - AC ENTRY</t>
  </si>
  <si>
    <t xml:space="preserve">GHMP - REPLACE EXISTING ROADWAY w/ MODERN ROUNDABOUT - AC CONVERSION </t>
  </si>
  <si>
    <t>STPNH</t>
  </si>
  <si>
    <t>MERIDEN-MIDDLETOWN</t>
  </si>
  <si>
    <t>0106-0108</t>
  </si>
  <si>
    <t>ORANGE</t>
  </si>
  <si>
    <t>OPERATIONAL LANE FROM MILFORD TO LAMBERT ROAD - AC ENTRY</t>
  </si>
  <si>
    <t>0148-0213</t>
  </si>
  <si>
    <t>CT 15 NB</t>
  </si>
  <si>
    <t>NHS - REHAB BR 00793A o/ QUINNIPIAC RIVER - AC ENTRY</t>
  </si>
  <si>
    <t>NHS - REHAB BR 00793A o/ QUINNIPIAC RIVER - AC CONVERSION</t>
  </si>
  <si>
    <t>OPERATIONAL LANE FROM MILFORD TO LAMBERT ROAD - AC CONVERSION</t>
  </si>
  <si>
    <t>0154-0127</t>
  </si>
  <si>
    <t>BRIDGE 00349 DECK REPLACEMENT o/ PATCHOGUE RIVER - AC ENTRY</t>
  </si>
  <si>
    <t>BRIDGE 00349 DECK REPLACEMENT o/ PATCHOGUE RIVER - AC CONVERSION</t>
  </si>
  <si>
    <t>0092-0681</t>
  </si>
  <si>
    <t>INTERSECTION IMPROVEMENT AT SR745 &amp; KIMBERLY AVE</t>
  </si>
  <si>
    <t>STPNL</t>
  </si>
  <si>
    <t>STPO</t>
  </si>
  <si>
    <t>0080-0128</t>
  </si>
  <si>
    <t>I-84/CT 63 &amp; 64</t>
  </si>
  <si>
    <t>IMPROVEMENTS ON ROUTES 63, 64 &amp; I-84 WB INTERCHANGE 17 - AC ENTRY</t>
  </si>
  <si>
    <t>IMPROVEMENTS ON ROUTES 63, 64 &amp; I-84 WB INTERCHANGE 17 - AC CONVERSION</t>
  </si>
  <si>
    <t>0094-0270</t>
  </si>
  <si>
    <t>NEW LONDON, WATERFORD</t>
  </si>
  <si>
    <t>ROUTE 32 CORRIDOR IMPROVEMENTS</t>
  </si>
  <si>
    <t>0103-0277</t>
  </si>
  <si>
    <t>LAWLER LANE</t>
  </si>
  <si>
    <t>REPLACE BR 00279 o/ I-395 - AC ENTRY</t>
  </si>
  <si>
    <t>REPLACE BR 00279 o/ I-395 - AC CONVERSION</t>
  </si>
  <si>
    <t>REMOVE EXIT 21 EB OFF-RAMP, EXTEND AUXILIARY LANE</t>
  </si>
  <si>
    <t>0172-0552</t>
  </si>
  <si>
    <t>CT 2A/CT 12</t>
  </si>
  <si>
    <t>ROUTES 2A/12 &amp; MOHEGAN-PEQUOT BRIDGE STUDY</t>
  </si>
  <si>
    <t>0034-0324</t>
  </si>
  <si>
    <t>INTERSECTION IMPROVEMENTS AT COAL PIT HILL &amp; TRIANGLE ST - AC ENTRY</t>
  </si>
  <si>
    <t>INTERSECTION IMPROVEMENTS AT COAL PIT HILL &amp; TRIANGLE ST - AC CONVERSION</t>
  </si>
  <si>
    <t>STPR</t>
  </si>
  <si>
    <t>0020-0112</t>
  </si>
  <si>
    <t>WEST CHIPPENS HILL ROAD</t>
  </si>
  <si>
    <t>BURLINGTON</t>
  </si>
  <si>
    <t>PAVEMENT RECONSTRUCTION - RMMCP</t>
  </si>
  <si>
    <t>0040-0148</t>
  </si>
  <si>
    <t>CT 149</t>
  </si>
  <si>
    <t>REPLACE BR 02698 o/ BROOK</t>
  </si>
  <si>
    <t>0065-0116</t>
  </si>
  <si>
    <t>CT 4</t>
  </si>
  <si>
    <t>HARWINTON</t>
  </si>
  <si>
    <t>REPLACE NON-NBI BRIDGE 01947 OVER BROOK - AC ENTRY</t>
  </si>
  <si>
    <t>REPLACE NON-NBI BRIDGE 01947 OVER BROOK - AC CONVERSION</t>
  </si>
  <si>
    <t>0069-0081</t>
  </si>
  <si>
    <t>CT 148</t>
  </si>
  <si>
    <t>KILLINGWORTH</t>
  </si>
  <si>
    <t>KROUPA POND DAM (ID 07014) IMPROVEMENTS</t>
  </si>
  <si>
    <t>0086-0094</t>
  </si>
  <si>
    <t>CT 109/CT 61</t>
  </si>
  <si>
    <t>MORRIS</t>
  </si>
  <si>
    <t>INTERSECTION IMPROVEMENTS &amp; INSTALL SIDEWALKS</t>
  </si>
  <si>
    <t>0116-0135</t>
  </si>
  <si>
    <t>REDDING</t>
  </si>
  <si>
    <t>REPLACE BR 01015 o/ SAUGATUCK RESERVOIR</t>
  </si>
  <si>
    <t>0162-0159</t>
  </si>
  <si>
    <t>CT 263</t>
  </si>
  <si>
    <t>WINCHESTER</t>
  </si>
  <si>
    <t>REPLACE BR 01571 o/ EAST BRANCH NAUGATUCK RIVER</t>
  </si>
  <si>
    <t>0054-0087</t>
  </si>
  <si>
    <t>CT 4/CT 63</t>
  </si>
  <si>
    <t>GOSHEN</t>
  </si>
  <si>
    <t>UPGRADE ROTARY AND PEDESTRIAN IMPROVEMENTS</t>
  </si>
  <si>
    <t>0068-0217</t>
  </si>
  <si>
    <t>CT 101</t>
  </si>
  <si>
    <t>KILLINGLY</t>
  </si>
  <si>
    <t>REPLACE BR 02599 o/ ALVIA CHASE RESERVOIR</t>
  </si>
  <si>
    <t>0073-0198</t>
  </si>
  <si>
    <t>CAMPVILLE RD</t>
  </si>
  <si>
    <t>LITCHFIELD</t>
  </si>
  <si>
    <t>PAVEMENT REHAB - RMMCP - AC ENTRY</t>
  </si>
  <si>
    <t>PAVEMENT REHAB - RMMCP - AC CONVERSION</t>
  </si>
  <si>
    <t>0101-0119</t>
  </si>
  <si>
    <t>CT 201</t>
  </si>
  <si>
    <t>NORTH STONINGTON</t>
  </si>
  <si>
    <t>CULVERT REPLACEMENT UNDER ROUTE 201</t>
  </si>
  <si>
    <t>0145-0106</t>
  </si>
  <si>
    <t>CT 89</t>
  </si>
  <si>
    <t>ASHFORD, UNION</t>
  </si>
  <si>
    <t>REPLACE BR 00848 o/ I-84 - AC ENTRY</t>
  </si>
  <si>
    <t>REPLACE BR 00848 o/ I-84 - AC CONVERSION</t>
  </si>
  <si>
    <t>0145-0107</t>
  </si>
  <si>
    <t>UNION</t>
  </si>
  <si>
    <t>REPLACE NON-NBI BR 07093 (CULVERT) o/ UNNAMED BROOK</t>
  </si>
  <si>
    <t>0003-0113</t>
  </si>
  <si>
    <t>ASHFORD</t>
  </si>
  <si>
    <t>REPLACE NON-NBI BR 07094 (CULVERT) o/ BASSET BROOK</t>
  </si>
  <si>
    <t>REPLACE NON-NBI BRIDGE 01947 OVER BROOK</t>
  </si>
  <si>
    <t>REPLACE BR 01015 o/ SAUGATUCK RESERVOIR - AC ENTRY</t>
  </si>
  <si>
    <t>REPLACE BR 01015 o/ SAUGATUCK RESERVOIR - AC CONVERSION</t>
  </si>
  <si>
    <t>0150-0138</t>
  </si>
  <si>
    <t>REPLACE RETAINING WALL &amp; SAFETY IMPROVEMENTS</t>
  </si>
  <si>
    <t>0010-0090</t>
  </si>
  <si>
    <t>CT 132</t>
  </si>
  <si>
    <t>BETHLEHEM</t>
  </si>
  <si>
    <t>INTERSECTION IMPROVEMENTS AT MAGNOLIA HILL &amp; NONNEWAUG ROADS</t>
  </si>
  <si>
    <t>REPLACE NON-NBI BR 07093 (CULVERT) o/ UNNAMED BROOK - AC ENTRY</t>
  </si>
  <si>
    <t>REPLACE NON-NBI BR 07093 (CULVERT) o/ UNNAMED BROOK - AC CONVERSION</t>
  </si>
  <si>
    <t>REPLACE RETAINING WALL &amp; SAFETY IMPROVEMENTS - AC ENTRY</t>
  </si>
  <si>
    <t>REPLACE RETAINING WALL &amp; SAFETY IMPROVEMENTS -  AC CONVERSION</t>
  </si>
  <si>
    <t>KROUPA POND DAM (ID 07014) IMPROVEMENTS - AC ENTRY</t>
  </si>
  <si>
    <t xml:space="preserve">KROUPA POND DAM (ID 07014) IMPROVEMENTS - AC CONVERSION </t>
  </si>
  <si>
    <t>STPSP</t>
  </si>
  <si>
    <t>STPSU</t>
  </si>
  <si>
    <t>0117-0165</t>
  </si>
  <si>
    <t>DEPOT ROAD</t>
  </si>
  <si>
    <t>REPLACE BR 07031 o/ NORWALK RIVER - AC ENTRY</t>
  </si>
  <si>
    <t>REPLACE BR 07031 o/ NORWALK RIVER - AC CONVERSION</t>
  </si>
  <si>
    <t>0163-0206</t>
  </si>
  <si>
    <t>US 6</t>
  </si>
  <si>
    <t>WINDHAM</t>
  </si>
  <si>
    <t>REHAB BR 06729 (CULVERT) o/ BROOK - AC ENTRY</t>
  </si>
  <si>
    <t>REHAB BR 06729 (CULVERT) o/ BROOK - AC CONVERSION</t>
  </si>
  <si>
    <t>CULVERT REPLACEMENT UNDER EAST STREET - AC ENTRY</t>
  </si>
  <si>
    <t>CULVERT REPLACEMENT UNDER EAST STREET - AC CONVERSION</t>
  </si>
  <si>
    <t>STPX</t>
  </si>
  <si>
    <t>RAILROAD CROSSING IMPROVMENT ON DANBURY BRANCH</t>
  </si>
  <si>
    <t>TAPB</t>
  </si>
  <si>
    <t>0015-0390</t>
  </si>
  <si>
    <t>STREETSCAPE; WALDEMERE AVE TO RAILROAD AVE</t>
  </si>
  <si>
    <t>0015-0391</t>
  </si>
  <si>
    <t>PARK AVENUE SOUTH STREETSCAPE</t>
  </si>
  <si>
    <t>0135-0356</t>
  </si>
  <si>
    <t>SRTS SIDEWALK PROJECT</t>
  </si>
  <si>
    <t>0135-0358</t>
  </si>
  <si>
    <t>ROUTE 1 PEDESTRIAN IMPROVEMENTS</t>
  </si>
  <si>
    <t>0138-0255</t>
  </si>
  <si>
    <t>HOUSATONIC RIVER GREENWAY - PHASE 3</t>
  </si>
  <si>
    <t>0144-0199</t>
  </si>
  <si>
    <t>CT 127</t>
  </si>
  <si>
    <t>TRUMBULL</t>
  </si>
  <si>
    <t>ROUTE 127 TRAIL CONNECTOR</t>
  </si>
  <si>
    <t>0157-0089</t>
  </si>
  <si>
    <t>PEDESTRIAN IMPROVEMENTS AT VARIOUS LOCATIONS</t>
  </si>
  <si>
    <t>0170-5032</t>
  </si>
  <si>
    <t/>
  </si>
  <si>
    <t>TA PROGRAM - FEDERALLY ELIGIBLE ENGINEERING ACTIVITIES - AC ENTRY</t>
  </si>
  <si>
    <t>TA PROGRAM - FEDERALLY ELIGIBLE ENGINEERING ACTIVITIES - AC CONVERSION</t>
  </si>
  <si>
    <t>0002-0133</t>
  </si>
  <si>
    <t>GREENWAY</t>
  </si>
  <si>
    <t>NAUGATUCK RIVER GREENWAY</t>
  </si>
  <si>
    <t>PARK AVENUE SOUTH STREETSCAPE - AC ENTRY</t>
  </si>
  <si>
    <t>PARK AVENUE SOUTH STREETSCAPE - AC CONVERSION</t>
  </si>
  <si>
    <t>ROUTE 1 PEDESTRIAN IMPROVEMENTS - AC ENTRY</t>
  </si>
  <si>
    <t>ROUTE 1 PEDESTRIAN IMPROVEMENTS - AC CONVERSION</t>
  </si>
  <si>
    <t>TAP-Flex</t>
  </si>
  <si>
    <t>0153-0125</t>
  </si>
  <si>
    <t>CONSTRUCT STEELE BROOK GREENWAY MULTI-USE TRAIL</t>
  </si>
  <si>
    <t>TAP-FLEX</t>
  </si>
  <si>
    <t>0061-0158</t>
  </si>
  <si>
    <t>PED/BIKE TRAIL</t>
  </si>
  <si>
    <t>FCHT PHASE 2 - CROSSING IMPROVEMENTS</t>
  </si>
  <si>
    <t>0063-0721</t>
  </si>
  <si>
    <t>RIVERWALK</t>
  </si>
  <si>
    <t>PED/BIKE TRAIL EXTENSION, FROM THE BOATHOUSE TO WESTON STREET</t>
  </si>
  <si>
    <t>0143-0196</t>
  </si>
  <si>
    <t>WINSTED ROAD</t>
  </si>
  <si>
    <t>TORRINGTON</t>
  </si>
  <si>
    <t>CONSTRUCT SHARED PATH ALONG AND UNDER S.R. 800 - AC ENTRY</t>
  </si>
  <si>
    <t>CONSTRUCT SHARED PATH ALONG AND UNDER S.R. 800 - AC CONVERSION</t>
  </si>
  <si>
    <t>0092-0705</t>
  </si>
  <si>
    <t>CHURCH STREET SOUTH</t>
  </si>
  <si>
    <t>CONSTRUCT PEDESTRIAN PROMENADE BETWEEN UNION AVE &amp; TOWER LANE</t>
  </si>
  <si>
    <t>0108-0194</t>
  </si>
  <si>
    <t>EXTENSION OF MOOSUP VALLEY TRAIL</t>
  </si>
  <si>
    <t>0113-0114</t>
  </si>
  <si>
    <t>PRESTON</t>
  </si>
  <si>
    <t>POQUETANUCK HERITAGE TRAIL</t>
  </si>
  <si>
    <t>0131-0212</t>
  </si>
  <si>
    <t>CONSTRUCT NORTHERN SEGMENT OF FCHT - B/O FROM 131-203</t>
  </si>
  <si>
    <t>0163-0207</t>
  </si>
  <si>
    <t>AIR LINE TRAIL IMPROVEMENTS</t>
  </si>
  <si>
    <t>0061-0159</t>
  </si>
  <si>
    <t>MILL RIVER TRAIL PHASES 1 &amp; 2 - SR 707 TO PUTNAM AVENUE - AC ENTRY</t>
  </si>
  <si>
    <t>MILL RIVER TRAIL PHASES 1 &amp; 2 - SR 707 TO PUTNAM AVENUE - AC CONVERSION</t>
  </si>
  <si>
    <t>0115-0125</t>
  </si>
  <si>
    <t>KILLINGLY, PUTNAM</t>
  </si>
  <si>
    <t>PUTNAM RIVER TRAIL (ECG) EXTENSION - AC ENTRY</t>
  </si>
  <si>
    <t>PUTNAM RIVER TRAIL (ECG) EXTENSION - AC CONVERSION</t>
  </si>
  <si>
    <t>TAPH</t>
  </si>
  <si>
    <t>0011-0164</t>
  </si>
  <si>
    <t>CONSTRUCTION GREENWAY FROM TOBEY RD TO BLOOMFIELD H.S.</t>
  </si>
  <si>
    <t>0077-0245</t>
  </si>
  <si>
    <t>DOWNTOWN PEDESTRIAN LOOP CLOSURE</t>
  </si>
  <si>
    <t>0128-0158</t>
  </si>
  <si>
    <t>CT 315</t>
  </si>
  <si>
    <t>SIMSBURY</t>
  </si>
  <si>
    <t>FCHT - CT 10/202 TO CURTISS PARK</t>
  </si>
  <si>
    <t>0159-0196</t>
  </si>
  <si>
    <t>CONSTRUCT SIDEWALKS AT HIGHCREAST &amp; C.W. ELEMENTARY SCHOOLS</t>
  </si>
  <si>
    <t>0053-0204</t>
  </si>
  <si>
    <t>CT 94</t>
  </si>
  <si>
    <t>CONSTRUCT SIDEWALK &amp; REHAB MULTI-USE TRAIL</t>
  </si>
  <si>
    <t>0063-0748</t>
  </si>
  <si>
    <t>HAMPTON STREET</t>
  </si>
  <si>
    <t>PEDESTRIAN IMPROVEMENTS &amp; CONSTRUCT BICYCLE BLVD - AC ENTRY</t>
  </si>
  <si>
    <t>PEDESTRIAN IMPROVEMENTS &amp; CONSTRUCT BICYCLE BLVD - AC CONVERSION</t>
  </si>
  <si>
    <t>CONSTRUCT SIDEWALKS AT HIGHCREST &amp; C.W. ELEMENTARY SCHOOLS</t>
  </si>
  <si>
    <t>CONSTRUCT SIDEWALK &amp; REHAB MULTI-USE TRAIL - AC ENTRY</t>
  </si>
  <si>
    <t>CONSTRUCT SIDEWALK &amp; REHAB MULTI-USE TRAIL - AC CONVERSION</t>
  </si>
  <si>
    <t>TAPNH</t>
  </si>
  <si>
    <t>0061-0154</t>
  </si>
  <si>
    <t>HAMDEN/NEW HAVEN</t>
  </si>
  <si>
    <t>FARMINGTON CANAL HERITAGE TRAIL CROSSING IMPROVEMENTS (PHASE 1)</t>
  </si>
  <si>
    <t>0027-0131</t>
  </si>
  <si>
    <t>CLINTON</t>
  </si>
  <si>
    <t>SIDEWALK EXTENSION</t>
  </si>
  <si>
    <t>MILL RIVER TRAIL PHASES 1 &amp; 2 - SR 707 TO PUTNAM AVENUE</t>
  </si>
  <si>
    <t>0154-0130</t>
  </si>
  <si>
    <t>SIDEWALK IMPROVEMENTS</t>
  </si>
  <si>
    <t>0092-0706</t>
  </si>
  <si>
    <t>CONSTRUCT MILL RIVER TRAIL</t>
  </si>
  <si>
    <t>SIDEWALK IMPROVEMENTS - AC ENTRY</t>
  </si>
  <si>
    <t>SIDEWALK IMPROVEMENTS - AC CONVERSION</t>
  </si>
  <si>
    <t>TAPNL</t>
  </si>
  <si>
    <t>TAPO</t>
  </si>
  <si>
    <t>0034-0362</t>
  </si>
  <si>
    <t>CITYWIDE SIDEWALK IMPROVEMENTS</t>
  </si>
  <si>
    <t>0034-0363</t>
  </si>
  <si>
    <t>MID-BLOCK CROSSING IMPROVEMENTS</t>
  </si>
  <si>
    <t>0094-0269</t>
  </si>
  <si>
    <t>WILLIAMS STREET</t>
  </si>
  <si>
    <t>PED &amp; BICYLCE IMPROVEMENTS (PHASE 2)</t>
  </si>
  <si>
    <t>0058-0349</t>
  </si>
  <si>
    <t>ON-ROAD BICYCLE IMPROVEMENTS</t>
  </si>
  <si>
    <t>TAPR</t>
  </si>
  <si>
    <t>0067-0123</t>
  </si>
  <si>
    <t>KENT</t>
  </si>
  <si>
    <t>0111-0126</t>
  </si>
  <si>
    <t>POMFRET</t>
  </si>
  <si>
    <t>AIR LINE TRAIL RECONSTRUCTION - AC ENTRY</t>
  </si>
  <si>
    <t>AIR LINE TRAIL RECONSTRUCTION -  AC CONVERSION</t>
  </si>
  <si>
    <t>PUTNAM RIVER TRAIL (ECG) EXTENSION</t>
  </si>
  <si>
    <t>AIR LINE TRAIL RECONSTRUCTION - AC CONVERSION</t>
  </si>
  <si>
    <t>TAPS</t>
  </si>
  <si>
    <t>TAPSU</t>
  </si>
  <si>
    <t>CONSTRUCT SHARED PATH ALONG AND UNDER S.R. 800</t>
  </si>
  <si>
    <t>TAPW</t>
  </si>
  <si>
    <t>WCPP (FHWA)</t>
  </si>
  <si>
    <t>0170-3762</t>
  </si>
  <si>
    <t>0170-WCPP22-23</t>
  </si>
  <si>
    <t>WILDLIFE CROSSINGS PILOT PROGRAM GRANT</t>
  </si>
  <si>
    <t>6,7</t>
  </si>
  <si>
    <t>5307C</t>
  </si>
  <si>
    <t>0036-2025EQ</t>
  </si>
  <si>
    <t>0036-XXXX</t>
  </si>
  <si>
    <t>VTD</t>
  </si>
  <si>
    <t>NVCOG/VTD - ADMIN CAPITAL/MISC SUPPORT FY 25</t>
  </si>
  <si>
    <t>0170-2025AD</t>
  </si>
  <si>
    <t>0170-3403</t>
  </si>
  <si>
    <t>TRANSIT CAPITAL PLANNING - FY 25</t>
  </si>
  <si>
    <t>0170-5016CN</t>
  </si>
  <si>
    <t>STATEWIDE BUS SHELTER ENHANCEMENT PROGRAM</t>
  </si>
  <si>
    <t>0300-2025TK</t>
  </si>
  <si>
    <t>0300-XXXX</t>
  </si>
  <si>
    <t>NEW HAVEN LINE TRACK PROGRAM - ANNUAL PROGRAM</t>
  </si>
  <si>
    <t>0301-0192CN</t>
  </si>
  <si>
    <t>0301-0192</t>
  </si>
  <si>
    <t>NHL - STAMFORD YARD CATENARY LEADS AND CAR WASH FACILITY</t>
  </si>
  <si>
    <t>0301-2025CD</t>
  </si>
  <si>
    <t>0301-0130</t>
  </si>
  <si>
    <t>NHY - MASTER COMPLEX - CAR AND DIESEL SHOP</t>
  </si>
  <si>
    <t>0304-0029CN</t>
  </si>
  <si>
    <t>0304-0029</t>
  </si>
  <si>
    <t>WTRBY BRANCH</t>
  </si>
  <si>
    <t>NAUGATUCK</t>
  </si>
  <si>
    <t>WATERBURY BRANCH LINE - NAUGATUCK RAILROAD STATION</t>
  </si>
  <si>
    <t>0304-0030CN</t>
  </si>
  <si>
    <t>0304-0030</t>
  </si>
  <si>
    <t>WATERBURY BRANCH LINE - WATERBURY RAILROAD STATION IMPROVEMENTS</t>
  </si>
  <si>
    <t>0304-ASAPCN</t>
  </si>
  <si>
    <t>0304-0026</t>
  </si>
  <si>
    <t>WATERBURY BRANCH LINE - TRAIN STATIONS ADA ACCESSIBLE - ASAP GRANT PROG</t>
  </si>
  <si>
    <t>0400-2025BE</t>
  </si>
  <si>
    <t>0400-XXXX</t>
  </si>
  <si>
    <t>CTTRANSIT</t>
  </si>
  <si>
    <t>CT TRANSIT BUS REPLACEMENTS/BATTERY ELECTRIC BUS PROGRAM</t>
  </si>
  <si>
    <t>ACQ</t>
  </si>
  <si>
    <t>0400-2025EQ</t>
  </si>
  <si>
    <t>CTTRANSIT - MISC ADMIN CAPITAL/ FAC IMPROVEMENTS FY 25</t>
  </si>
  <si>
    <t>0410-2025EQ</t>
  </si>
  <si>
    <t>0410-XXXX</t>
  </si>
  <si>
    <t>GBTA</t>
  </si>
  <si>
    <t>GBTA - ADMIN CAPITAL/MISC SUPPORT FY 25</t>
  </si>
  <si>
    <t>0412-2025EQ</t>
  </si>
  <si>
    <t>0412-XXXX</t>
  </si>
  <si>
    <t>NTD</t>
  </si>
  <si>
    <t>NORWALK TD - ADMIN CAPITAL/MISC SUPPORT FY 25</t>
  </si>
  <si>
    <t>0412-2025PA</t>
  </si>
  <si>
    <t>NORWALK TD - PARATRANSIT VEHICLES FY 25</t>
  </si>
  <si>
    <t>0416-2025PA</t>
  </si>
  <si>
    <t>0416-XXXX</t>
  </si>
  <si>
    <t>HART</t>
  </si>
  <si>
    <t>HART -PARATRANSIT VEHICLES FY 25</t>
  </si>
  <si>
    <t>0424-2025CN</t>
  </si>
  <si>
    <t>0424-XXXX</t>
  </si>
  <si>
    <t>MLFD TD</t>
  </si>
  <si>
    <t>MILFORD TD - FACILITY IMPROVEMENTS FY 25</t>
  </si>
  <si>
    <t>0424-2025EQ</t>
  </si>
  <si>
    <t>MILFORD TD - ADMIN CAPITAL/MISC SUPPORT FY 25</t>
  </si>
  <si>
    <t>0426-2025EQ</t>
  </si>
  <si>
    <t>0426-XXXX</t>
  </si>
  <si>
    <t>GHTD</t>
  </si>
  <si>
    <t>GHTD - ADMIN CAPITAL/MISC SUPPORT FY 25</t>
  </si>
  <si>
    <t>0426-2025PA</t>
  </si>
  <si>
    <t>GHTD - REPLACE PARATRANSIT VEHICLES FY 25</t>
  </si>
  <si>
    <t>0426-2025US</t>
  </si>
  <si>
    <t>GHTD - UNION STATION REHAB/IMPROVEMENTS FY 25</t>
  </si>
  <si>
    <t>0427-2025CN</t>
  </si>
  <si>
    <t>GNHTD</t>
  </si>
  <si>
    <t>HAMDEN, NEW HAVEN</t>
  </si>
  <si>
    <t>GNHTD - FACILITY IMPROVEMENTS FY 25</t>
  </si>
  <si>
    <t>0427-2025EQ</t>
  </si>
  <si>
    <t>0427-XXXX</t>
  </si>
  <si>
    <t>GNHTD - ADMIN CAPITAL/MISC SUPPORT FY 25</t>
  </si>
  <si>
    <t>0427-2025PA</t>
  </si>
  <si>
    <t>NEW HAVEN/HAMDEN</t>
  </si>
  <si>
    <t>GNHTD - REPLACE PARATRANSIT VEHICLES FY 25</t>
  </si>
  <si>
    <t>0478-2025EQ</t>
  </si>
  <si>
    <t>0422-XXXX</t>
  </si>
  <si>
    <t>ETD</t>
  </si>
  <si>
    <t>MIDDLETOWN, OLD SAYBROOK</t>
  </si>
  <si>
    <t>ETD - ADMIN CAPITAL/MISC SUPPORT FY 25</t>
  </si>
  <si>
    <t>VARIOUS25RS</t>
  </si>
  <si>
    <t>TRANSIT DISTRICT BUS REPLACEMENTS</t>
  </si>
  <si>
    <t>0036-2026CN</t>
  </si>
  <si>
    <t>NVCOG/VTD - BUS SHELTERS FY 26</t>
  </si>
  <si>
    <t>0036-2026EQ</t>
  </si>
  <si>
    <t>NVCOG/VTD - ADMIN CAPITAL/MISC SUPPORT FY 26</t>
  </si>
  <si>
    <t>0170-2026AD</t>
  </si>
  <si>
    <t>TRANSIT CAPITAL PLANNING - FY 26</t>
  </si>
  <si>
    <t>0300-2026TK</t>
  </si>
  <si>
    <t>NEW HAVEN LINE TRACK PROGRAM</t>
  </si>
  <si>
    <t>0400-2026BE</t>
  </si>
  <si>
    <t>0400-2026CN</t>
  </si>
  <si>
    <t>CT TRANSIT FACILITY IMPROVEMENTS (HARTFORD/STAMFORD/NH)</t>
  </si>
  <si>
    <t>0400-2026EQ</t>
  </si>
  <si>
    <t>CTTRANSIT - MISC ADMIN CAPITAL/ FAC IMPROVEMENTS FY 26</t>
  </si>
  <si>
    <t>0402-0034CN</t>
  </si>
  <si>
    <t>0402-0034</t>
  </si>
  <si>
    <t>MOVE NH BRT</t>
  </si>
  <si>
    <t>MOVE NEW HAVEN ON-STREET BRT SYSTEM - CONSTRUCTION</t>
  </si>
  <si>
    <t>0410-2026EQ</t>
  </si>
  <si>
    <t>GBTA ADMIN CAPITAL/MISC SUPPORT FY 26</t>
  </si>
  <si>
    <t>0410-2026FI</t>
  </si>
  <si>
    <t>GBTA - BRIDGEPORT INTERMODAL CENTER IMPROVEMENTS FY 26</t>
  </si>
  <si>
    <t>0412-2026EQ</t>
  </si>
  <si>
    <t>NORWALK TD - ADMIN CAPITAL/MISC SUPPORT FY 26</t>
  </si>
  <si>
    <t>0412-2026PA</t>
  </si>
  <si>
    <t>NORWALK TD - PARATRANSIT VEHICLES FY 26</t>
  </si>
  <si>
    <t>0414-2026EQ</t>
  </si>
  <si>
    <t>0414-XXXX</t>
  </si>
  <si>
    <t>SEAT</t>
  </si>
  <si>
    <t>SEAT - ADMIN CAPITAL/MISC SUPPORT FY 26</t>
  </si>
  <si>
    <t>0416-2026EQ</t>
  </si>
  <si>
    <t>HART ADMIN CAPITAL/MISC SUPPORT FY 26</t>
  </si>
  <si>
    <t>0416-2026PA</t>
  </si>
  <si>
    <t>HART -PARATRANSIT VEHICLES FY 26</t>
  </si>
  <si>
    <t>0424-2026CN</t>
  </si>
  <si>
    <t>MILFORD TD - FACILITY IMPROVEMENTS FY 26</t>
  </si>
  <si>
    <t>0424-2026EQ</t>
  </si>
  <si>
    <t>MILFORD TD - ADMIN CAPITAL/MISC SUPPORT FY 26</t>
  </si>
  <si>
    <t>0424-2026PA</t>
  </si>
  <si>
    <t>MILFORD TD - PARATRANSIT VEHICLES FY 26</t>
  </si>
  <si>
    <t>0426-2026EQ</t>
  </si>
  <si>
    <t>GHTD - ADMIN CAPITAL/MISC SUPPORT FY 26</t>
  </si>
  <si>
    <t>0426-2026PA</t>
  </si>
  <si>
    <t>GHTD - REPLACE PARATRANSIT VEHICLES FY 26</t>
  </si>
  <si>
    <t>0426-2026RO</t>
  </si>
  <si>
    <t>GHTD - SGR/UPDATES ROBERTS STREET FY 26</t>
  </si>
  <si>
    <t>0426-2026US</t>
  </si>
  <si>
    <t>GHTD - UNION STATION REHAB/IMPROVEMENTS FY 26</t>
  </si>
  <si>
    <t>0427-2026EQ</t>
  </si>
  <si>
    <t>GNHTD - ADMIN CAPITAL/MISC SUPPORT FY 26</t>
  </si>
  <si>
    <t>0427-2026PA</t>
  </si>
  <si>
    <t>GNHTD - REPLACE PARATRANSIT VEHICLES FY 26</t>
  </si>
  <si>
    <t>0427-NEWFAC</t>
  </si>
  <si>
    <t>GNHTD/CTDOT - NEW FACILITY</t>
  </si>
  <si>
    <t>0478-2026CN</t>
  </si>
  <si>
    <t>0478-XXXX</t>
  </si>
  <si>
    <t>OLD SAYBROOK/MIDDLETOWN</t>
  </si>
  <si>
    <t>ETD - FACILITY IMPROVEMENTS FY 26</t>
  </si>
  <si>
    <t>0478-2026EQ</t>
  </si>
  <si>
    <t>ETD - ADMIN CAPITAL/MISC SUPPORT FY 26</t>
  </si>
  <si>
    <t>VARIOUS26BE</t>
  </si>
  <si>
    <t>TRANSIT DISTRICT FACILITY UPGRADES FOR BATTERY ELECTRIC BUSES</t>
  </si>
  <si>
    <t>0036-2027EQ</t>
  </si>
  <si>
    <t>NVCOG/VTD - ADMIN CAPITAL/MISC SUPPORT FY 27</t>
  </si>
  <si>
    <t>0170-2027AD</t>
  </si>
  <si>
    <t>TRANSIT CAPITAL PLANNING - FY 27</t>
  </si>
  <si>
    <t>STATEWIDE BUS SHELTER IMPROVEMENT PROGRAM</t>
  </si>
  <si>
    <t>0300-2027TK</t>
  </si>
  <si>
    <t>0301-0522CN</t>
  </si>
  <si>
    <t>0301-0522</t>
  </si>
  <si>
    <t xml:space="preserve">NHL - NEW HAVEN UNION STATION PLATFORM REPLACEMENT </t>
  </si>
  <si>
    <t>0301-2027WM</t>
  </si>
  <si>
    <t>0301-XXXX</t>
  </si>
  <si>
    <t>NHY-MASTER COMPLEX - WHEEL MILL UPGRADE</t>
  </si>
  <si>
    <t>0400-2027EQ</t>
  </si>
  <si>
    <t>CTTRANSIT - MISC ADMIN CAPITAL/ FAC IMPROVEMENTS FY 27</t>
  </si>
  <si>
    <t>0400-2027BE</t>
  </si>
  <si>
    <t>0400-2027CN</t>
  </si>
  <si>
    <t>0410-2027EQ</t>
  </si>
  <si>
    <t>GBTA ADMIN CAPITAL/MISC SUPPORT FY 27</t>
  </si>
  <si>
    <t>0410-2027FI</t>
  </si>
  <si>
    <t>GBTA - BRIDGEPORT INTERMODAL CENTER IMPROVEMENTS FY 27</t>
  </si>
  <si>
    <t>0412-2027PA</t>
  </si>
  <si>
    <t>NORWALK TD - PARATRANSIT VEHICLES FY 27</t>
  </si>
  <si>
    <t>0412-2027EQ</t>
  </si>
  <si>
    <t>NORWALK TD - ADMIN CAPITAL/MISC SUPPORT FY 27</t>
  </si>
  <si>
    <t>0414-2027EQ</t>
  </si>
  <si>
    <t>SEAT - ADMIN CAPITAL/MISC SUPPORT FY 27</t>
  </si>
  <si>
    <t>0416-2027PA</t>
  </si>
  <si>
    <t>HART -PARATRANSIT VEHICLES FY 27</t>
  </si>
  <si>
    <t>0416-2027EQ</t>
  </si>
  <si>
    <t>HART ADMIN CAPITAL/MISC SUPPORT FY 27</t>
  </si>
  <si>
    <t>0416-2027CN</t>
  </si>
  <si>
    <t>HART - FACILITY IMPROVEMENTS FY 27</t>
  </si>
  <si>
    <t>0424-2027PA</t>
  </si>
  <si>
    <t>MILFORD TD - PARATRANSIT VEHICLES FY 27</t>
  </si>
  <si>
    <t>0424-2027CN</t>
  </si>
  <si>
    <t>MILFORD TD - FACILITY IMPROVEMENTS FY 27</t>
  </si>
  <si>
    <t>0424-2027EQ</t>
  </si>
  <si>
    <t>MILFORD TD - ADMIN CAPITAL/MISC SUPPORT FY 27</t>
  </si>
  <si>
    <t>0426-2027PA</t>
  </si>
  <si>
    <t>GHTD - REPLACE PARATRANSIT VEHICLES FY 27</t>
  </si>
  <si>
    <t>0426-2027US</t>
  </si>
  <si>
    <t>GHTD - UNION STATION REHAB/IMPROVEMENTS FY 27</t>
  </si>
  <si>
    <t>0426-2027EQ</t>
  </si>
  <si>
    <t>GHTD - ADMIN CAPITAL/MISC SUPPORT FY 27</t>
  </si>
  <si>
    <t>0427-2027PA</t>
  </si>
  <si>
    <t>GNHTD - REPLACE PARATRANSIT VEHICLES FY 27</t>
  </si>
  <si>
    <t>0427-2027EQ</t>
  </si>
  <si>
    <t>GNHTD - ADMIN CAPITAL/MISC SUPPORT FY 27</t>
  </si>
  <si>
    <t>0478-2027CN</t>
  </si>
  <si>
    <t>ETD - FACILITY IMPROVEMENTS FY 27</t>
  </si>
  <si>
    <t>0478-2027EQ</t>
  </si>
  <si>
    <t>ETD - ADMIN CAPITAL/MISC SUPPORT FY 27</t>
  </si>
  <si>
    <t>VARIOUS27RS</t>
  </si>
  <si>
    <t>VARIOUS27BE</t>
  </si>
  <si>
    <t>0036-2028EQ</t>
  </si>
  <si>
    <t>0036-2028CN</t>
  </si>
  <si>
    <t>NVCOG/VTD - FACILITY IMPROVEMENTS/REPAIRS FY 28</t>
  </si>
  <si>
    <t>0170-2028AD</t>
  </si>
  <si>
    <t>TRANSIT CAPITAL PLANNING - FY 28</t>
  </si>
  <si>
    <t>0300-2028TK</t>
  </si>
  <si>
    <t>0301-2028CN</t>
  </si>
  <si>
    <t xml:space="preserve">NHY-MASTER COMPLEX </t>
  </si>
  <si>
    <t>0400-2028EQ</t>
  </si>
  <si>
    <t>CTTRANSIT - MISC ADMIN CAPITAL/ FAC IMPROVEMENTS FY 28</t>
  </si>
  <si>
    <t>0400-2028BE</t>
  </si>
  <si>
    <t>0400-2028CN</t>
  </si>
  <si>
    <t>0410-2028EQ</t>
  </si>
  <si>
    <t>GBTA ADMIN CAPITAL/MISC SUPPORT FY 28</t>
  </si>
  <si>
    <t>0410-2028PA</t>
  </si>
  <si>
    <t>GBTA - PARATRANSIT VEHICLES (26) FY 28</t>
  </si>
  <si>
    <t>0410-2028FI</t>
  </si>
  <si>
    <t>GBTA - BRIDGEPORT INTERMODAL CENTER IMPROVEMENTS FY 28</t>
  </si>
  <si>
    <t>0412-2028PA</t>
  </si>
  <si>
    <t>NORWALK TD - PARATRANSIT VEHICLES FY 28</t>
  </si>
  <si>
    <t>0412-2028EQ</t>
  </si>
  <si>
    <t>0414-2028PA</t>
  </si>
  <si>
    <t>SEAT - PARATRANSIT VEHICLES (5) FY 28</t>
  </si>
  <si>
    <t>0414-2028EQ</t>
  </si>
  <si>
    <t>SEAT - ADMIN CAPITAL/MISC SUPPORT FY 28</t>
  </si>
  <si>
    <t>0416-2028PA</t>
  </si>
  <si>
    <t>HART -PARATRANSIT VEHICLES FY 28</t>
  </si>
  <si>
    <t>0416-2028EQ</t>
  </si>
  <si>
    <t>HART ADMIN CAPITAL/MISC SUPPORT FY 28</t>
  </si>
  <si>
    <t>0416-2028CN</t>
  </si>
  <si>
    <t>HART - FACILITY IMPROVEMENTS FY 28</t>
  </si>
  <si>
    <t>0424-2028PA</t>
  </si>
  <si>
    <t>MILFORD TD - PARATRANSIT VEHICLES FY 28</t>
  </si>
  <si>
    <t>0424-2028CN</t>
  </si>
  <si>
    <t>MILFORD TD - FACILITY IMPROVEMENTS FY 28</t>
  </si>
  <si>
    <t>0424-2028EQ</t>
  </si>
  <si>
    <t>MILFORD TD - ADMIN CAPITAL/MISC SUPPORT FY 28</t>
  </si>
  <si>
    <t>0426-2028PA</t>
  </si>
  <si>
    <t>GHTD - REPLACE PARATRANSIT VEHICLES FY 28</t>
  </si>
  <si>
    <t>0426-2028US</t>
  </si>
  <si>
    <t>GHTD - UNION STATION REHAB/IMPROVEMENTS FY 28</t>
  </si>
  <si>
    <t>0426-2028EQ</t>
  </si>
  <si>
    <t>GHTD - ADMIN CAPITAL/MISC SUPPORT FY 28</t>
  </si>
  <si>
    <t>0427-2028PA</t>
  </si>
  <si>
    <t>GNHTD - REPLACE PARATRANSIT VEHICLES FY 28</t>
  </si>
  <si>
    <t>0427-2028EQ</t>
  </si>
  <si>
    <t>GNHTD - ADMIN CAPITAL/MISC SUPPORT FY 28</t>
  </si>
  <si>
    <t>0430-2028PA</t>
  </si>
  <si>
    <t>0430-XXXX</t>
  </si>
  <si>
    <t>CTTRANSIT WATERBURY - SMALL BUS REPLACEMENT FY 28</t>
  </si>
  <si>
    <t>0478-NEWFAC</t>
  </si>
  <si>
    <t>ETD/CTDOT - NEW FACILITY</t>
  </si>
  <si>
    <t>0478-2028PA</t>
  </si>
  <si>
    <t>ETD - PARATRANSIT VEHICLES FY 28</t>
  </si>
  <si>
    <t>0478-2028CN</t>
  </si>
  <si>
    <t>ETD - FACILITY IMPROVEMENTS FY 28</t>
  </si>
  <si>
    <t>0478-2028EQ</t>
  </si>
  <si>
    <t>ETD - ADMIN CAPITAL/MISC SUPPORT FY 28</t>
  </si>
  <si>
    <t>VARIOUS28RS</t>
  </si>
  <si>
    <t>VARIOUS28BE</t>
  </si>
  <si>
    <t>5307O</t>
  </si>
  <si>
    <t>0416-2026OP</t>
  </si>
  <si>
    <t>HART OPERATING ASSISTANCE FY26</t>
  </si>
  <si>
    <t>0416-2027OP</t>
  </si>
  <si>
    <t>HART OPERATING ASSISTANCE FY27</t>
  </si>
  <si>
    <t>0416-2028OP</t>
  </si>
  <si>
    <t>HART OPERATING ASSISTANCE FY28</t>
  </si>
  <si>
    <t>5,7</t>
  </si>
  <si>
    <t>5307P</t>
  </si>
  <si>
    <t>0036-2024EQ</t>
  </si>
  <si>
    <t>NVCOG/VTD - ADMIN CAPITAL/MISC SUPPORT FY24</t>
  </si>
  <si>
    <t>0036-2024PA</t>
  </si>
  <si>
    <t>NVCOG/VTD - REPLACE 14 (2018) SMALL BUSES FY 2024</t>
  </si>
  <si>
    <t>0171-XXXXDI</t>
  </si>
  <si>
    <t>0171-XXXX</t>
  </si>
  <si>
    <t>CTFASTRAK</t>
  </si>
  <si>
    <t>CTFASTRAK LOW-NO DISC - BEB DEPLOYMENT</t>
  </si>
  <si>
    <t>0410-2025RS</t>
  </si>
  <si>
    <t>GBTA- REPOWER 2017 BUSES SUPPLEMENTAL FUNDING FY25</t>
  </si>
  <si>
    <t>0412-2025CN</t>
  </si>
  <si>
    <t>NORWALK TD - FACILITY SGR FY 25</t>
  </si>
  <si>
    <t>0414-2024EQ</t>
  </si>
  <si>
    <t>SEAT - ADMIN CAPITAL/MISC SUPPORT FY 24</t>
  </si>
  <si>
    <t>0414-2024PA</t>
  </si>
  <si>
    <t>SEAT - REPLACE SMALL BUSES FY 24</t>
  </si>
  <si>
    <t>0424-2024EQ</t>
  </si>
  <si>
    <t>MILFORD TD - ADMIN/CAPITAL/MISC SUPPORT FY 24</t>
  </si>
  <si>
    <t>0424-2024PA</t>
  </si>
  <si>
    <t>MILFORD TD - PARATRANSIT VEHICLES FY 24</t>
  </si>
  <si>
    <t>0426-2025RO</t>
  </si>
  <si>
    <t>GHTD - SGR/UPDATES ROBERTS STREET FY 25</t>
  </si>
  <si>
    <t>0478-2024CN</t>
  </si>
  <si>
    <t>ESTUARY TD - FACILITY IMPROVEMENTS FY24</t>
  </si>
  <si>
    <t>0478-2024EQ</t>
  </si>
  <si>
    <t>ESTUARY TD - ADMIN CAPITAL/MISC SUPPORT FY24</t>
  </si>
  <si>
    <t>0478-2024PA</t>
  </si>
  <si>
    <t>ESTUARY TD - REPLACE SMALL BUSES FY24</t>
  </si>
  <si>
    <t>0063-0749CN</t>
  </si>
  <si>
    <t>CTFASTRAK INFRASTRUCTURE IMPROVEMENTS, PAVING MAIN GUIDEWAY (171-0305)</t>
  </si>
  <si>
    <t>0301-0176CN</t>
  </si>
  <si>
    <t>NHL-ML</t>
  </si>
  <si>
    <t>NHL - WALK MOVABLE BRIDGE PROGRAM</t>
  </si>
  <si>
    <t>0301-0187CN</t>
  </si>
  <si>
    <t>NHL - REPLACEMENT- EAST AVENUE BRIDGE</t>
  </si>
  <si>
    <t>0301-0189CN</t>
  </si>
  <si>
    <t>NHL - FORT POINT STREET BRIDGE</t>
  </si>
  <si>
    <t>0301-0509CN</t>
  </si>
  <si>
    <t>0301-0509</t>
  </si>
  <si>
    <t>NHL - STAMFORD MAINTENANCE OF EQUIPMENT FACILITY</t>
  </si>
  <si>
    <t>0301-2026CD</t>
  </si>
  <si>
    <t>0304-0026CN</t>
  </si>
  <si>
    <t>WATERBURY BRANCH LINE - ANSONIA RAILROAD STATION</t>
  </si>
  <si>
    <t>0304-0027CN</t>
  </si>
  <si>
    <t>WATERBURY BRANCH LINE - SEYMOUR RAILROAD STATION</t>
  </si>
  <si>
    <t>0304-0028CN</t>
  </si>
  <si>
    <t>BEACON FALLS</t>
  </si>
  <si>
    <t>WATERBURY BRANCH LINE - BEACON FALLS RAILROAD STATION</t>
  </si>
  <si>
    <t>0414-2025EQ</t>
  </si>
  <si>
    <t>SEAT - ADMIN CAPITAL/MISC SUPPORT FY 25</t>
  </si>
  <si>
    <t>0414-2025PA</t>
  </si>
  <si>
    <t>SEAT - PARATRANSIT VEHICLES FY 25</t>
  </si>
  <si>
    <t>5310P</t>
  </si>
  <si>
    <t>0499-2024WO</t>
  </si>
  <si>
    <t>VARIOUS BUS</t>
  </si>
  <si>
    <t>WORC URBANIZED AREA</t>
  </si>
  <si>
    <t>SEC 5310 PRGRM-ENHANCED MOBLTY OF SENIORS/INDIVIDUALS w/DISABILITIES-WORC FY24</t>
  </si>
  <si>
    <t>0416-2025CN</t>
  </si>
  <si>
    <t>HART- FACILITY RENOVATIONS- REPLACE BUS WASH FY 25</t>
  </si>
  <si>
    <t>0416-2025EQ</t>
  </si>
  <si>
    <t>HART ADMIN CAPITAL/MISC SUPPORT FY 25</t>
  </si>
  <si>
    <t>5307OP</t>
  </si>
  <si>
    <t>0416-2025OP</t>
  </si>
  <si>
    <t>HART OPERATING ASSISTANCE FY25</t>
  </si>
  <si>
    <t>5310E</t>
  </si>
  <si>
    <t>0499-2025HF</t>
  </si>
  <si>
    <t>HTFD-URBN</t>
  </si>
  <si>
    <t>SEC 5310 PRGRM-ENHANCED MOBLTY OF SENIORS/INDIVIDUALS w/DISABILITIES-HARTFORD</t>
  </si>
  <si>
    <t>0499-2025NH</t>
  </si>
  <si>
    <t>NHVN-URBN</t>
  </si>
  <si>
    <t>SEC 5310 PRGRM-ENHANCED MOBLTY OF SENIORS/INDIVIDUALS w/DISABILITIES-NEW HAVEN</t>
  </si>
  <si>
    <t>1,7</t>
  </si>
  <si>
    <t>0499-2025BS</t>
  </si>
  <si>
    <t>BPSM-URBN</t>
  </si>
  <si>
    <t>SEC 5310 PRGRM-ENHANCED MOBLTY OF SENIORS/INDIVIDUALS w/DISABILITIES-BRDGPT/STMFD</t>
  </si>
  <si>
    <t>0499-2025NN</t>
  </si>
  <si>
    <t>NWNL-URBN</t>
  </si>
  <si>
    <t>SEC 5310 PRGRM-ENHANCED MOBLTY OF SENIORS/INDIVIDUALS w/DISABILITIES-NWCH/NWLND</t>
  </si>
  <si>
    <t>0499-2025SP</t>
  </si>
  <si>
    <t>SPFLD-URBN</t>
  </si>
  <si>
    <t>SPFLD URBANIZED AREA</t>
  </si>
  <si>
    <t>SEC 5310 PRGRM-ENHANCED MOBLTY OF SENIORS/INDIVIDUALS w/DISABILITIES-SPFLD</t>
  </si>
  <si>
    <t>0499-2025WO</t>
  </si>
  <si>
    <t>SEC 5310 PRGRM-ENHANCED MOBLTY OF SENIORS/INDIVIDUALS w/DISABILITIES-WORC</t>
  </si>
  <si>
    <t>0499-2025UR</t>
  </si>
  <si>
    <t>OTHR-URBN</t>
  </si>
  <si>
    <t>OTHER URBAN AREA</t>
  </si>
  <si>
    <t>SEC 5310 PRGRM-ENHANCED MOBLTY OF SENIORS/INDIVIDUALS w/DISABILITIES-OTHER URBAN</t>
  </si>
  <si>
    <t>5,10,11,13,15</t>
  </si>
  <si>
    <t>0499-2025RL</t>
  </si>
  <si>
    <t>OTHR-RURL</t>
  </si>
  <si>
    <t>RURAL</t>
  </si>
  <si>
    <t>SEC 5310 PRGRM-ENHANCED MOBLTY OF SENIORS/INDIVIDUALS w/DISABILITIES-RURAL</t>
  </si>
  <si>
    <t>0499-2026HF</t>
  </si>
  <si>
    <t>0499-2026NH</t>
  </si>
  <si>
    <t>0499-2026BS</t>
  </si>
  <si>
    <t>0499-2026NN</t>
  </si>
  <si>
    <t>0499-2026SP</t>
  </si>
  <si>
    <t>0499-2026WO</t>
  </si>
  <si>
    <t>0499-2026UR</t>
  </si>
  <si>
    <t>0499-2026RL</t>
  </si>
  <si>
    <t>0499-2027HF</t>
  </si>
  <si>
    <t>0499-2027NH</t>
  </si>
  <si>
    <t>0499-2027BS</t>
  </si>
  <si>
    <t>0499-2027NN</t>
  </si>
  <si>
    <t>0499-2027SP</t>
  </si>
  <si>
    <t>0499-2027WO</t>
  </si>
  <si>
    <t>0499-2027UR</t>
  </si>
  <si>
    <t>0499-2027RL</t>
  </si>
  <si>
    <t>0499-2028HF</t>
  </si>
  <si>
    <t>0499-2028NH</t>
  </si>
  <si>
    <t>0499-2028BS</t>
  </si>
  <si>
    <t>0499-2028NN</t>
  </si>
  <si>
    <t>0499-2028SP</t>
  </si>
  <si>
    <t>0499-2028WO</t>
  </si>
  <si>
    <t>0499-2028UR</t>
  </si>
  <si>
    <t>0499-2028RL</t>
  </si>
  <si>
    <t>0499-2024BS</t>
  </si>
  <si>
    <t>SEC 5310 PRGRM-ENHANCED MOBLTY OF SENIORS/INDIVIDUALS w/DISABILITIES-BRDGPT/STMFD FY24</t>
  </si>
  <si>
    <t>0499-2024HF</t>
  </si>
  <si>
    <t>SEC 5310 PRGRM-ENHANCED MOBLTY OF SENIORS/INDIVIDUALS w/DISABILITIES-HARTFORD FY24</t>
  </si>
  <si>
    <t>0499-2024NH</t>
  </si>
  <si>
    <t>SEC 5310 PRGRM-ENHANCED MOBLTY OF SENIORS/INDIVIDUALS w/DISABILITIES-NEW HAVEN FY24</t>
  </si>
  <si>
    <t>0499-2024RL</t>
  </si>
  <si>
    <t>SEC 5310 PRGRM-ENHANCED MOBLTY OF SENIORS/INDIVIDUALS w/DISABILITIES-RURAL FY24</t>
  </si>
  <si>
    <t>0499-2024SP</t>
  </si>
  <si>
    <t>SEC 5310 PRGRM-ENHANCED MOBLTY OF SENIORS/INDIVIDUALS w/DISABILITIES-SPFLD FY24</t>
  </si>
  <si>
    <t>0499-2024UR</t>
  </si>
  <si>
    <t>SEC 5310 PRGRM-ENHANCED MOBLTY OF SENIORS/INDIVIDUALS w/DISABILITIES-OTHER URBAN FY24</t>
  </si>
  <si>
    <t>5311C</t>
  </si>
  <si>
    <t>0472-2025CP</t>
  </si>
  <si>
    <t>0472-XXXX</t>
  </si>
  <si>
    <t>NWCT TD</t>
  </si>
  <si>
    <t>NWCT TD - SECTION 5311 CAPITAL FY 2025</t>
  </si>
  <si>
    <t>10,13,15</t>
  </si>
  <si>
    <t>0474-2025CP</t>
  </si>
  <si>
    <t>0474-XXXX</t>
  </si>
  <si>
    <t>WINDHAM TD</t>
  </si>
  <si>
    <t>WINDHAM TD - SECTION 5311 CAPITAL FY 2025</t>
  </si>
  <si>
    <t>0476-2025CP</t>
  </si>
  <si>
    <t>0476-XXXX</t>
  </si>
  <si>
    <t>NECT TD</t>
  </si>
  <si>
    <t>NECT TD - SECTION 5311 CAPITALFY 2025</t>
  </si>
  <si>
    <t>0478-2025CP</t>
  </si>
  <si>
    <t>ESTUARY TD</t>
  </si>
  <si>
    <t>ESTUARY TD - SECTION 5311 CAPITAL FY 2025</t>
  </si>
  <si>
    <t>0472-2026CP</t>
  </si>
  <si>
    <t>NWCT TD - SECTION 5311 CAPITAL FY 2026</t>
  </si>
  <si>
    <t>0474-2026CP</t>
  </si>
  <si>
    <t>WINDHAM TD - SECTION 5311 CAPITAL FY 2026</t>
  </si>
  <si>
    <t>0476-2026CP</t>
  </si>
  <si>
    <t>NECT TD - SECTION 5311 CAPITALFY 2026</t>
  </si>
  <si>
    <t>0478-2026CP</t>
  </si>
  <si>
    <t>ESTUARY TD - SECTION 5311 CAPITAL FY 2026</t>
  </si>
  <si>
    <t>0472-2027CP</t>
  </si>
  <si>
    <t>NWCT TD - SECTION 5311 CAPITAL FY 2027</t>
  </si>
  <si>
    <t>0474-2027CP</t>
  </si>
  <si>
    <t>WINDHAM TD - SECTION 5311 CAPITAL FY 2027</t>
  </si>
  <si>
    <t>0476-2027CP</t>
  </si>
  <si>
    <t>NECT TD - SECTION 5311 CAPITALFY 2027</t>
  </si>
  <si>
    <t>0478-2027CP</t>
  </si>
  <si>
    <t>ESTUARY TD - SECTION 5311 CAPITAL FY 2027</t>
  </si>
  <si>
    <t>0472-2028CP</t>
  </si>
  <si>
    <t>NWCT TD - SECTION 5311 CAPITAL FY 2028</t>
  </si>
  <si>
    <t>0474-2028CP</t>
  </si>
  <si>
    <t>WINDHAM TD - SECTION 5311 CAPITAL FY 2028</t>
  </si>
  <si>
    <t>0476-2028CP</t>
  </si>
  <si>
    <t>NECT TD - SECTION 5311 CAPITALFY 2028</t>
  </si>
  <si>
    <t>0478-2028CP</t>
  </si>
  <si>
    <t>ESTUARY TD - SECTION 5311 CAPITAL FY 2028</t>
  </si>
  <si>
    <t>5311O</t>
  </si>
  <si>
    <t>0472-2025FR</t>
  </si>
  <si>
    <t>NWCT TD - SECTION 5311 OPERATING (DEVIATED FIXED ROUTE)- FY 2025</t>
  </si>
  <si>
    <t>0472-2025DR</t>
  </si>
  <si>
    <t>NWCT TD - SECTION 5311 OPERATING (DIAL-A-RIDE) - FY 2025</t>
  </si>
  <si>
    <t>0472-2025JA</t>
  </si>
  <si>
    <t>NWCT TD - SECTION 5311 OPERATING (JOB ACCESS) - FY 2025</t>
  </si>
  <si>
    <t>0474-2025FR</t>
  </si>
  <si>
    <t>WINDHAM TD - SECTION 5311 OPERATING (FIXED ROUTE) - FY 2025</t>
  </si>
  <si>
    <t>0474-2025DR</t>
  </si>
  <si>
    <t>WINDHAM TD - SECTION 5311 OPERATING (DIAL A RIDE) - FY 2025</t>
  </si>
  <si>
    <t>0474-2025WD</t>
  </si>
  <si>
    <t>WINDHAM TD - SECTION 5311 OPERATING (WILLIMANTIC-DANIELSON) - FY 2025</t>
  </si>
  <si>
    <t>0474-2025JA</t>
  </si>
  <si>
    <t>WINDHAM TD - SECTION 5311 OPERATING (JOB ACCESS) - FY 2025</t>
  </si>
  <si>
    <t>0476-2025RL</t>
  </si>
  <si>
    <t>NECT TD - SECTION 5311 OPERATING (RURAL SERVICES) - FY 2025</t>
  </si>
  <si>
    <t>0478-2025RL</t>
  </si>
  <si>
    <t>ESTUARY TD - SECTION 5311 TRANSIT ON CALL OPERATING FY 2025</t>
  </si>
  <si>
    <t>0480-2025RL</t>
  </si>
  <si>
    <t>0480-XXXX</t>
  </si>
  <si>
    <t>ESTUARY TD - SECTION 5311 MIDDLETOWN  OPERATING (RURAL SERVICES) - FY 2025</t>
  </si>
  <si>
    <t>0472-2026FR</t>
  </si>
  <si>
    <t>NWCT TD - SECTION 5311 OPERATING (DEVIATED FIXED ROUTE)- FY 2026</t>
  </si>
  <si>
    <t>0472-2026DR</t>
  </si>
  <si>
    <t>NWCT TD - SECTION 5311 OPERATING (DIAL-A-RIDE) - FY 2026</t>
  </si>
  <si>
    <t>0472-2026JA</t>
  </si>
  <si>
    <t>NWCT TD - SECTION 5311 OPERATING (JOB ACCESS) - FY 2026</t>
  </si>
  <si>
    <t>0474-2026FR</t>
  </si>
  <si>
    <t>WINDHAM TD - SECTION 5311 OPERATING (FIXED ROUTE) - FY 2026</t>
  </si>
  <si>
    <t>0474-2026DR</t>
  </si>
  <si>
    <t>WINDHAM TD - SECTION 5311 OPERATING (DIAL A RIDE) - FY 2026</t>
  </si>
  <si>
    <t>0474-2026WD</t>
  </si>
  <si>
    <t>WINDHAM TD - SECTION 5311 OPERATING (WILLIMANTIC-DANIELSON) - FY 2026</t>
  </si>
  <si>
    <t>0474-2026JA</t>
  </si>
  <si>
    <t>WINDHAM TD - SECTION 5311 OPERATING (JOB ACCESS) - FY 2026</t>
  </si>
  <si>
    <t>0476-2026RL</t>
  </si>
  <si>
    <t>NECT TD - SECTION 5311 OPERATING (RURAL SERVICES) - FY 2026</t>
  </si>
  <si>
    <t>0478-2026RL</t>
  </si>
  <si>
    <t>ESTUARY TD - SECTION 5311 TRANSIT ON CALL OPERATING FY 2026</t>
  </si>
  <si>
    <t>0480-2026RL</t>
  </si>
  <si>
    <t>ESTUARY TD - SECTION 5311 MIDDLETOWN OPERATING (RURAL SERVICES) - FY 2026</t>
  </si>
  <si>
    <t>0472-2027FR</t>
  </si>
  <si>
    <t>NWCT TD - SECTION 5311 OPERATING (DEVIATED FIXED ROUTE)- FY 2027</t>
  </si>
  <si>
    <t>0472-2027DR</t>
  </si>
  <si>
    <t>NWCT TD - SECTION 5311 OPERATING (DIAL-A-RIDE) - FY 2027</t>
  </si>
  <si>
    <t>0472-2027JA</t>
  </si>
  <si>
    <t>NWCT TD - SECTION 5311 OPERATING (JOB ACCESS) - FY 2027</t>
  </si>
  <si>
    <t>0474-2027FR</t>
  </si>
  <si>
    <t>WINDHAM TD - SECTION 5311 OPERATING (FIXED ROUTE) - FY 2027</t>
  </si>
  <si>
    <t>0474-2027DR</t>
  </si>
  <si>
    <t>WINDHAM TD - SECTION 5311 OPERATING (DIAL A RIDE) - FY 2027</t>
  </si>
  <si>
    <t>0474-2027WD</t>
  </si>
  <si>
    <t>WINDHAM TD - SECTION 5311 OPERATING (WILLIMANTIC-DANIELSON) - FY 2027</t>
  </si>
  <si>
    <t>0474-2027JA</t>
  </si>
  <si>
    <t>WINDHAM TD - SECTION 5311 OPERATING (JOB ACCESS) - FY 2027</t>
  </si>
  <si>
    <t>0476-2027RL</t>
  </si>
  <si>
    <t>NECT TD - SECTION 5311 OPERATING (RURAL SERVICES) - FY 2027</t>
  </si>
  <si>
    <t>0478-2027RL</t>
  </si>
  <si>
    <t>ESTUARY TD - SECTION 5311 TRANSIT ON CALL OPERATING FY 2027</t>
  </si>
  <si>
    <t>0480-2027RL</t>
  </si>
  <si>
    <t>ESTUARY TD - SECTION 5311 MIDDLETOWN OPERATING (RURAL SERVICES) - FY 2027</t>
  </si>
  <si>
    <t>0472-2028FR</t>
  </si>
  <si>
    <t>NWCT TD - SECTION 5311 OPERATING (DEVIATED FIXED ROUTE)- FY 2028</t>
  </si>
  <si>
    <t>0472-2028DR</t>
  </si>
  <si>
    <t>NWCT TD - SECTION 5311 OPERATING (DIAL-A-RIDE) - FY 2028</t>
  </si>
  <si>
    <t>0472-2028JA</t>
  </si>
  <si>
    <t>NWCT TD - SECTION 5311 OPERATING (JOB ACCESS) - FY 2028</t>
  </si>
  <si>
    <t>0474-2028FR</t>
  </si>
  <si>
    <t>WINDHAM TD - SECTION 5311 OPERATING (FIXED ROUTE) - FY 2028</t>
  </si>
  <si>
    <t>0474-2028DR</t>
  </si>
  <si>
    <t>WINDHAM TD - SECTION 5311 OPERATING (DIAL A RIDE) - FY 2028</t>
  </si>
  <si>
    <t>0474-2028WD</t>
  </si>
  <si>
    <t>WINDHAM TD - SECTION 5311 OPERATING (WILLIMANTIC-DANIELSON) - FY 2028</t>
  </si>
  <si>
    <t>0474-2028JA</t>
  </si>
  <si>
    <t>WINDHAM TD - SECTION 5311 OPERATING (JOB ACCESS) - FY 2028</t>
  </si>
  <si>
    <t>0476-2028RL</t>
  </si>
  <si>
    <t>NECT TD - SECTION 5311 OPERATING (RURAL SERVICES) - FY 2028</t>
  </si>
  <si>
    <t>0478-2028RL</t>
  </si>
  <si>
    <t>ESTUARY TD - SECTION 5311 TRANSIT ON CALL OPERATING FY 2028</t>
  </si>
  <si>
    <t>0480-2028RL</t>
  </si>
  <si>
    <t>ESTUARY TD - SECTION 5311 MIDDLETOWN OPERATING (RURAL SERVICES) - FY 2028</t>
  </si>
  <si>
    <t>5311T</t>
  </si>
  <si>
    <t>0170-2025TR</t>
  </si>
  <si>
    <t>SECTION 5311</t>
  </si>
  <si>
    <t>SECTION 5311 PROG ADJUST TO ACTUAL APPR, ADMIN &amp; RTAP PROG FFY 2025</t>
  </si>
  <si>
    <t>0170-2026TR</t>
  </si>
  <si>
    <t>SECTION 5311 PROG ADJUST TO ACTUAL APPR, ADMIN &amp; RTAP PROG FFY 2026</t>
  </si>
  <si>
    <t>0170-2027TR</t>
  </si>
  <si>
    <t>SECTION 5311 PROG ADJUST TO ACTUAL APPR, ADMIN &amp; RTAP PROG FFY 2027</t>
  </si>
  <si>
    <t>0170-2028TR</t>
  </si>
  <si>
    <t>SECTION 5311 PROG ADJUST TO ACTUAL APPR, ADMIN &amp; RTAP PROG FFY 2028</t>
  </si>
  <si>
    <t>0300-0196CN</t>
  </si>
  <si>
    <t>0300-0196</t>
  </si>
  <si>
    <t>SCOUR REHABILITATION 4 NHL BRIDGES</t>
  </si>
  <si>
    <t>0300-2026CN</t>
  </si>
  <si>
    <t>0300-0214</t>
  </si>
  <si>
    <t>NHL - TIME PHASE 1 (TRACK, CATENARY UPGRADES - 6 BRIDGES, CP 259 INTERLOCKING)</t>
  </si>
  <si>
    <t>0301-2026WM</t>
  </si>
  <si>
    <t>1,2,5</t>
  </si>
  <si>
    <t>0302-0023CN</t>
  </si>
  <si>
    <t>0302-0023</t>
  </si>
  <si>
    <t xml:space="preserve">DANBURY BRANCH - SLOPE AND TRACK STABLILIZATION </t>
  </si>
  <si>
    <t>0300-2027CN</t>
  </si>
  <si>
    <t>0300-NHLSGL</t>
  </si>
  <si>
    <t>NHL - SIGNAL SYSTEM REPLACEMENT</t>
  </si>
  <si>
    <t>NHL - NEW HAVEN UNION STATION PLATFORM REPLACEMENT</t>
  </si>
  <si>
    <t>0301-0530CN</t>
  </si>
  <si>
    <t>0301-0530</t>
  </si>
  <si>
    <t>NHL - INDIAN RIVER BRIDGE - MILFORD</t>
  </si>
  <si>
    <t>0300-2028CN</t>
  </si>
  <si>
    <t>5337H</t>
  </si>
  <si>
    <t>0171-2025CF</t>
  </si>
  <si>
    <t>CTFASTRAK INFRASTRUCTURE/STATON/FACILITY IMPROVEMENTS FY 25</t>
  </si>
  <si>
    <t>0171-2026CF</t>
  </si>
  <si>
    <t>CTFASTRAK INFRASTRUCTURE/STATON/FACILITY IMPROVEMENTS FY 26</t>
  </si>
  <si>
    <t>0171-2027CF</t>
  </si>
  <si>
    <t>CTFASTRAK INFRASTRUCTURE/STATON/FACILITY IMPROVEMENTS FY 27</t>
  </si>
  <si>
    <t>0171-2028CF</t>
  </si>
  <si>
    <t>CTFASTRAK INFRASTRUCTURE/STATON/FACILITY IMPROVEMENTS FY 28</t>
  </si>
  <si>
    <t>1,5,8,10,11</t>
  </si>
  <si>
    <t>0400-2025FI</t>
  </si>
  <si>
    <t>CTTRANSIT FACILITY IMPROVEMENTS FY 25</t>
  </si>
  <si>
    <t>0400-2025RS</t>
  </si>
  <si>
    <t>CTTRANSIT SYSTEMWIDE BUS REPLACEMENTS FY 25</t>
  </si>
  <si>
    <t>0400-2026FI</t>
  </si>
  <si>
    <t>CTTRANSIT FACILITY IMPROVEMENTS FY 26</t>
  </si>
  <si>
    <t>0400-2026RS</t>
  </si>
  <si>
    <t>CTTRANSIT SYSTEMWIDE BUS REPLACEMENTS FY 26</t>
  </si>
  <si>
    <t>0400-2027FI</t>
  </si>
  <si>
    <t>CTTRANSIT FACILITY IMPROVEMENTS FY 27</t>
  </si>
  <si>
    <t>0400-2027RS</t>
  </si>
  <si>
    <t>CTTRANSIT SYSTEMWIDE BUS REPLACEMENTS FY 27</t>
  </si>
  <si>
    <t>0400-2028FI</t>
  </si>
  <si>
    <t>CTTRANSIT FACILITY IMPROVEMENTS FY 28</t>
  </si>
  <si>
    <t>0400-2028RS</t>
  </si>
  <si>
    <t>CTTRANSIT SYSTEMWIDE BUS REPLACEMENTS FY 28</t>
  </si>
  <si>
    <t>5339D</t>
  </si>
  <si>
    <t>CTFASTRAK  LOW-NO DISC - BEB DEPLOYMENT</t>
  </si>
  <si>
    <t>0403-STMBEB</t>
  </si>
  <si>
    <t>0403-XXXX</t>
  </si>
  <si>
    <t>CTTRANSIT STAMFORD LOW-NO DISC - BEBS AND FACILITY RENOVATIONS</t>
  </si>
  <si>
    <t>0414-SEATDI</t>
  </si>
  <si>
    <t>CTDOT/SEAT - FACILITY MODERNIZATION &amp; DEPLOYMENT OF BEBS - FY22 DISCRETIONARY</t>
  </si>
  <si>
    <t>0474-XXXXDI</t>
  </si>
  <si>
    <t>WRTD</t>
  </si>
  <si>
    <t>CTDOT/WRTD FACILITY REHAB/EXPANSION - LOW-NO DISC</t>
  </si>
  <si>
    <t>5339P</t>
  </si>
  <si>
    <t>0170-FAREBX</t>
  </si>
  <si>
    <t>CTTRANSIT - FARE COLLECTION SYSTEM</t>
  </si>
  <si>
    <t>ASAP(FTA)</t>
  </si>
  <si>
    <t>0304-ASAPDI</t>
  </si>
  <si>
    <t>0304-XXXX</t>
  </si>
  <si>
    <t>RAISE(FTA)</t>
  </si>
  <si>
    <t>0402-XXXX</t>
  </si>
  <si>
    <t>RAISE DISCRETIONARY - MOVE NEW HAVEN ON-STREET BRT SYSTEM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</si>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</sst>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name val="Arial Narrow"/>
      <family val="2"/>
    </font>
    <font>
      <b/>
      <u/>
      <sz val="11"/>
      <name val="Arial Narrow"/>
      <family val="2"/>
    </font>
    <font>
      <b/>
      <u/>
      <sz val="10"/>
      <name val="Arial Narrow"/>
      <family val="2"/>
    </font>
    <font>
      <b/>
      <u/>
      <sz val="12"/>
      <name val="Arial Narrow"/>
      <family val="2"/>
    </font>
    <font>
      <u/>
      <sz val="11"/>
      <name val="Arial Narrow"/>
      <family val="2"/>
    </font>
    <font>
      <b/>
      <sz val="11"/>
      <color rgb="FFFF0000"/>
      <name val="Arial Narrow"/>
      <family val="2"/>
    </font>
    <font>
      <strike/>
      <sz val="11"/>
      <color theme="1"/>
      <name val="Calibri"/>
      <family val="2"/>
      <scheme val="minor"/>
    </font>
    <font>
      <b/>
      <strike/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3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/>
    </xf>
    <xf numFmtId="164" fontId="1" fillId="0" borderId="0" xfId="0" applyNumberFormat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/>
    <xf numFmtId="1" fontId="11" fillId="0" borderId="0" xfId="0" applyNumberFormat="1" applyFont="1" applyFill="1" applyAlignment="1">
      <alignment horizontal="center"/>
    </xf>
    <xf numFmtId="164" fontId="11" fillId="0" borderId="0" xfId="0" applyNumberFormat="1" applyFont="1" applyFill="1"/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" fontId="1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tuka, Rose A" id="{CAC3D76D-7695-4769-BD85-9A769B4D921D}" userId="S::Rose.Etuka@ct.gov::411fbd00-780b-42bb-b5e1-884ddfd018e0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01" dT="2026-02-04T20:39:31.55" personId="{CAC3D76D-7695-4769-BD85-9A769B4D921D}" id="{55E67324-DF86-4984-BC32-D6C187D0D5A3}">
    <text xml:space="preserve">Is this Ferry Boat Discretionary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CB105-418A-4C3E-8208-9C5124893FC4}">
  <sheetPr>
    <pageSetUpPr fitToPage="1"/>
  </sheetPr>
  <dimension ref="A1:XDE1689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SI21" sqref="SI21"/>
    </sheetView>
  </sheetViews>
  <sheetFormatPr defaultRowHeight="15" x14ac:dyDescent="0.25"/>
  <cols>
    <col min="1" max="1" width="14.5703125" style="4" bestFit="1" customWidth="1"/>
    <col min="2" max="2" width="10.7109375" style="5" customWidth="1"/>
    <col min="3" max="3" width="18.7109375" style="5" bestFit="1" customWidth="1"/>
    <col min="4" max="4" width="15.85546875" style="5" bestFit="1" customWidth="1"/>
    <col min="5" max="5" width="8.140625" style="4" customWidth="1"/>
    <col min="6" max="6" width="20.140625" style="5" customWidth="1"/>
    <col min="7" max="7" width="28.28515625" style="5" customWidth="1"/>
    <col min="8" max="8" width="89.140625" style="5" customWidth="1"/>
    <col min="9" max="9" width="9.140625" style="4"/>
    <col min="10" max="10" width="11" style="6" bestFit="1" customWidth="1"/>
    <col min="11" max="11" width="12.85546875" style="7" bestFit="1" customWidth="1"/>
    <col min="12" max="12" width="14.85546875" style="7" bestFit="1" customWidth="1"/>
    <col min="13" max="14" width="12.85546875" style="7" bestFit="1" customWidth="1"/>
    <col min="15" max="16384" width="9.140625" style="5"/>
  </cols>
  <sheetData>
    <row r="1" spans="1:14" s="4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5" customFormat="1" x14ac:dyDescent="0.25">
      <c r="A2" s="4">
        <v>10</v>
      </c>
      <c r="B2" s="5" t="s">
        <v>14</v>
      </c>
      <c r="C2" s="5" t="s">
        <v>15</v>
      </c>
      <c r="E2" s="4" t="s">
        <v>16</v>
      </c>
      <c r="F2" s="5" t="s">
        <v>17</v>
      </c>
      <c r="G2" s="5" t="s">
        <v>18</v>
      </c>
      <c r="H2" s="5" t="s">
        <v>19</v>
      </c>
      <c r="I2" s="4" t="s">
        <v>20</v>
      </c>
      <c r="J2" s="6">
        <v>2025</v>
      </c>
      <c r="K2" s="7">
        <v>0</v>
      </c>
      <c r="L2" s="7">
        <v>0</v>
      </c>
      <c r="M2" s="7">
        <v>0</v>
      </c>
      <c r="N2" s="7">
        <v>0</v>
      </c>
    </row>
    <row r="3" spans="1:14" s="5" customFormat="1" x14ac:dyDescent="0.25">
      <c r="A3" s="4">
        <v>10</v>
      </c>
      <c r="B3" s="5" t="s">
        <v>14</v>
      </c>
      <c r="C3" s="5" t="s">
        <v>15</v>
      </c>
      <c r="E3" s="4" t="s">
        <v>16</v>
      </c>
      <c r="F3" s="5" t="s">
        <v>17</v>
      </c>
      <c r="G3" s="5" t="s">
        <v>18</v>
      </c>
      <c r="H3" s="5" t="s">
        <v>21</v>
      </c>
      <c r="I3" s="4" t="s">
        <v>20</v>
      </c>
      <c r="J3" s="6">
        <v>2025</v>
      </c>
      <c r="K3" s="7">
        <v>7166667</v>
      </c>
      <c r="L3" s="7">
        <v>6450000</v>
      </c>
      <c r="M3" s="7">
        <v>716667</v>
      </c>
      <c r="N3" s="7">
        <v>0</v>
      </c>
    </row>
    <row r="4" spans="1:14" s="5" customFormat="1" x14ac:dyDescent="0.25">
      <c r="A4" s="4">
        <v>10</v>
      </c>
      <c r="B4" s="5" t="s">
        <v>14</v>
      </c>
      <c r="C4" s="5" t="s">
        <v>22</v>
      </c>
      <c r="E4" s="4" t="s">
        <v>16</v>
      </c>
      <c r="F4" s="5" t="s">
        <v>23</v>
      </c>
      <c r="G4" s="5" t="s">
        <v>24</v>
      </c>
      <c r="H4" s="5" t="s">
        <v>25</v>
      </c>
      <c r="I4" s="4" t="s">
        <v>20</v>
      </c>
      <c r="J4" s="6">
        <v>2025</v>
      </c>
      <c r="K4" s="7">
        <v>0</v>
      </c>
      <c r="L4" s="7">
        <v>0</v>
      </c>
      <c r="M4" s="7">
        <v>0</v>
      </c>
      <c r="N4" s="7">
        <v>0</v>
      </c>
    </row>
    <row r="5" spans="1:14" s="5" customFormat="1" x14ac:dyDescent="0.25">
      <c r="A5" s="4">
        <v>10</v>
      </c>
      <c r="B5" s="5" t="s">
        <v>14</v>
      </c>
      <c r="C5" s="5" t="s">
        <v>22</v>
      </c>
      <c r="E5" s="4" t="s">
        <v>16</v>
      </c>
      <c r="F5" s="5" t="s">
        <v>23</v>
      </c>
      <c r="G5" s="5" t="s">
        <v>24</v>
      </c>
      <c r="H5" s="5" t="s">
        <v>26</v>
      </c>
      <c r="I5" s="4" t="s">
        <v>20</v>
      </c>
      <c r="J5" s="6">
        <v>2025</v>
      </c>
      <c r="K5" s="7">
        <v>5000000</v>
      </c>
      <c r="L5" s="7">
        <v>4000000</v>
      </c>
      <c r="M5" s="7">
        <v>1000000</v>
      </c>
      <c r="N5" s="7">
        <v>0</v>
      </c>
    </row>
    <row r="6" spans="1:14" s="5" customFormat="1" x14ac:dyDescent="0.25">
      <c r="A6" s="4">
        <v>10</v>
      </c>
      <c r="B6" s="5" t="s">
        <v>14</v>
      </c>
      <c r="C6" s="5" t="s">
        <v>27</v>
      </c>
      <c r="E6" s="4" t="s">
        <v>16</v>
      </c>
      <c r="F6" s="5" t="s">
        <v>28</v>
      </c>
      <c r="G6" s="5" t="s">
        <v>24</v>
      </c>
      <c r="H6" s="5" t="s">
        <v>29</v>
      </c>
      <c r="I6" s="4" t="s">
        <v>30</v>
      </c>
      <c r="J6" s="6">
        <v>2025</v>
      </c>
      <c r="K6" s="7">
        <v>1700000</v>
      </c>
      <c r="L6" s="7">
        <v>1360000</v>
      </c>
      <c r="M6" s="7">
        <v>340000</v>
      </c>
      <c r="N6" s="7">
        <v>0</v>
      </c>
    </row>
    <row r="7" spans="1:14" s="5" customFormat="1" x14ac:dyDescent="0.25">
      <c r="A7" s="4">
        <v>10</v>
      </c>
      <c r="B7" s="5" t="s">
        <v>14</v>
      </c>
      <c r="C7" s="5" t="s">
        <v>31</v>
      </c>
      <c r="E7" s="4" t="s">
        <v>16</v>
      </c>
      <c r="F7" s="5" t="s">
        <v>32</v>
      </c>
      <c r="G7" s="5" t="s">
        <v>33</v>
      </c>
      <c r="H7" s="5" t="s">
        <v>34</v>
      </c>
      <c r="I7" s="4" t="s">
        <v>20</v>
      </c>
      <c r="J7" s="6">
        <v>2025</v>
      </c>
      <c r="K7" s="7">
        <v>0</v>
      </c>
      <c r="L7" s="7">
        <v>0</v>
      </c>
      <c r="M7" s="7">
        <v>0</v>
      </c>
      <c r="N7" s="7">
        <v>0</v>
      </c>
    </row>
    <row r="8" spans="1:14" s="5" customFormat="1" x14ac:dyDescent="0.25">
      <c r="A8" s="4">
        <v>10</v>
      </c>
      <c r="B8" s="5" t="s">
        <v>14</v>
      </c>
      <c r="C8" s="5" t="s">
        <v>31</v>
      </c>
      <c r="E8" s="4" t="s">
        <v>16</v>
      </c>
      <c r="F8" s="5" t="s">
        <v>32</v>
      </c>
      <c r="G8" s="5" t="s">
        <v>33</v>
      </c>
      <c r="H8" s="5" t="s">
        <v>35</v>
      </c>
      <c r="I8" s="4" t="s">
        <v>20</v>
      </c>
      <c r="J8" s="6">
        <v>2025</v>
      </c>
      <c r="K8" s="7">
        <v>10827042</v>
      </c>
      <c r="L8" s="7">
        <v>9744338</v>
      </c>
      <c r="M8" s="7">
        <v>1082704</v>
      </c>
      <c r="N8" s="7">
        <v>0</v>
      </c>
    </row>
    <row r="9" spans="1:14" s="5" customFormat="1" x14ac:dyDescent="0.25">
      <c r="A9" s="4">
        <v>10</v>
      </c>
      <c r="B9" s="5" t="s">
        <v>14</v>
      </c>
      <c r="C9" s="5" t="s">
        <v>36</v>
      </c>
      <c r="E9" s="4" t="s">
        <v>16</v>
      </c>
      <c r="F9" s="5" t="s">
        <v>37</v>
      </c>
      <c r="G9" s="5" t="s">
        <v>33</v>
      </c>
      <c r="H9" s="5" t="s">
        <v>38</v>
      </c>
      <c r="I9" s="4" t="s">
        <v>20</v>
      </c>
      <c r="J9" s="6">
        <v>2025</v>
      </c>
      <c r="K9" s="7">
        <v>5077778</v>
      </c>
      <c r="L9" s="7">
        <v>4570000</v>
      </c>
      <c r="M9" s="7">
        <v>507778</v>
      </c>
      <c r="N9" s="7">
        <v>0</v>
      </c>
    </row>
    <row r="10" spans="1:14" s="5" customFormat="1" x14ac:dyDescent="0.25">
      <c r="A10" s="4">
        <v>10</v>
      </c>
      <c r="B10" s="5" t="s">
        <v>14</v>
      </c>
      <c r="C10" s="5" t="s">
        <v>39</v>
      </c>
      <c r="E10" s="4" t="s">
        <v>16</v>
      </c>
      <c r="F10" s="5" t="s">
        <v>37</v>
      </c>
      <c r="G10" s="5" t="s">
        <v>33</v>
      </c>
      <c r="H10" s="5" t="s">
        <v>40</v>
      </c>
      <c r="I10" s="4" t="s">
        <v>20</v>
      </c>
      <c r="J10" s="6">
        <v>2025</v>
      </c>
      <c r="K10" s="7">
        <v>0</v>
      </c>
      <c r="L10" s="7">
        <v>0</v>
      </c>
      <c r="M10" s="7">
        <v>0</v>
      </c>
      <c r="N10" s="7">
        <v>0</v>
      </c>
    </row>
    <row r="11" spans="1:14" s="5" customFormat="1" x14ac:dyDescent="0.25">
      <c r="A11" s="4">
        <v>10</v>
      </c>
      <c r="B11" s="5" t="s">
        <v>14</v>
      </c>
      <c r="C11" s="5" t="s">
        <v>39</v>
      </c>
      <c r="E11" s="4" t="s">
        <v>16</v>
      </c>
      <c r="F11" s="5" t="s">
        <v>37</v>
      </c>
      <c r="G11" s="5" t="s">
        <v>33</v>
      </c>
      <c r="H11" s="5" t="s">
        <v>41</v>
      </c>
      <c r="I11" s="4" t="s">
        <v>20</v>
      </c>
      <c r="J11" s="6">
        <v>2025</v>
      </c>
      <c r="K11" s="7">
        <v>11111111</v>
      </c>
      <c r="L11" s="7">
        <v>10000000</v>
      </c>
      <c r="M11" s="7">
        <v>1111111</v>
      </c>
      <c r="N11" s="7">
        <v>0</v>
      </c>
    </row>
    <row r="12" spans="1:14" s="5" customFormat="1" x14ac:dyDescent="0.25">
      <c r="A12" s="4">
        <v>10</v>
      </c>
      <c r="B12" s="5" t="s">
        <v>14</v>
      </c>
      <c r="C12" s="5" t="s">
        <v>42</v>
      </c>
      <c r="E12" s="4" t="s">
        <v>16</v>
      </c>
      <c r="F12" s="5" t="s">
        <v>43</v>
      </c>
      <c r="G12" s="5" t="s">
        <v>33</v>
      </c>
      <c r="H12" s="5" t="s">
        <v>44</v>
      </c>
      <c r="I12" s="4" t="s">
        <v>30</v>
      </c>
      <c r="J12" s="6">
        <v>2025</v>
      </c>
      <c r="K12" s="7">
        <v>1000000</v>
      </c>
      <c r="L12" s="7">
        <v>900000</v>
      </c>
      <c r="M12" s="7">
        <v>100000</v>
      </c>
      <c r="N12" s="7">
        <v>0</v>
      </c>
    </row>
    <row r="13" spans="1:14" s="5" customFormat="1" x14ac:dyDescent="0.25">
      <c r="A13" s="4">
        <v>3</v>
      </c>
      <c r="B13" s="5" t="s">
        <v>14</v>
      </c>
      <c r="C13" s="5" t="s">
        <v>45</v>
      </c>
      <c r="E13" s="4" t="s">
        <v>16</v>
      </c>
      <c r="F13" s="5" t="s">
        <v>46</v>
      </c>
      <c r="G13" s="5" t="s">
        <v>47</v>
      </c>
      <c r="H13" s="5" t="s">
        <v>48</v>
      </c>
      <c r="I13" s="4" t="s">
        <v>20</v>
      </c>
      <c r="J13" s="6">
        <v>2025</v>
      </c>
      <c r="K13" s="7">
        <v>0</v>
      </c>
      <c r="L13" s="7">
        <v>0</v>
      </c>
      <c r="M13" s="7">
        <v>0</v>
      </c>
      <c r="N13" s="7">
        <v>0</v>
      </c>
    </row>
    <row r="14" spans="1:14" s="5" customFormat="1" x14ac:dyDescent="0.25">
      <c r="A14" s="4">
        <v>3</v>
      </c>
      <c r="B14" s="5" t="s">
        <v>14</v>
      </c>
      <c r="C14" s="5" t="s">
        <v>45</v>
      </c>
      <c r="E14" s="4" t="s">
        <v>16</v>
      </c>
      <c r="F14" s="5" t="s">
        <v>46</v>
      </c>
      <c r="G14" s="5" t="s">
        <v>47</v>
      </c>
      <c r="H14" s="5" t="s">
        <v>49</v>
      </c>
      <c r="I14" s="4" t="s">
        <v>20</v>
      </c>
      <c r="J14" s="6">
        <v>2025</v>
      </c>
      <c r="K14" s="7">
        <v>3750000</v>
      </c>
      <c r="L14" s="7">
        <v>3000000</v>
      </c>
      <c r="M14" s="7">
        <v>750000</v>
      </c>
      <c r="N14" s="7">
        <v>0</v>
      </c>
    </row>
    <row r="15" spans="1:14" s="5" customFormat="1" x14ac:dyDescent="0.25">
      <c r="A15" s="4">
        <v>10</v>
      </c>
      <c r="B15" s="5" t="s">
        <v>14</v>
      </c>
      <c r="C15" s="5" t="s">
        <v>50</v>
      </c>
      <c r="E15" s="4" t="s">
        <v>16</v>
      </c>
      <c r="F15" s="5" t="s">
        <v>17</v>
      </c>
      <c r="G15" s="5" t="s">
        <v>51</v>
      </c>
      <c r="H15" s="5" t="s">
        <v>52</v>
      </c>
      <c r="I15" s="4" t="s">
        <v>20</v>
      </c>
      <c r="J15" s="6">
        <v>2025</v>
      </c>
      <c r="K15" s="7">
        <v>0</v>
      </c>
      <c r="L15" s="7">
        <v>0</v>
      </c>
      <c r="M15" s="7">
        <v>0</v>
      </c>
      <c r="N15" s="7">
        <v>0</v>
      </c>
    </row>
    <row r="16" spans="1:14" s="5" customFormat="1" x14ac:dyDescent="0.25">
      <c r="A16" s="4">
        <v>10</v>
      </c>
      <c r="B16" s="5" t="s">
        <v>14</v>
      </c>
      <c r="C16" s="5" t="s">
        <v>50</v>
      </c>
      <c r="E16" s="4" t="s">
        <v>16</v>
      </c>
      <c r="F16" s="5" t="s">
        <v>17</v>
      </c>
      <c r="G16" s="5" t="s">
        <v>53</v>
      </c>
      <c r="H16" s="5" t="s">
        <v>54</v>
      </c>
      <c r="I16" s="4" t="s">
        <v>20</v>
      </c>
      <c r="J16" s="6">
        <v>2025</v>
      </c>
      <c r="K16" s="7">
        <v>5903398</v>
      </c>
      <c r="L16" s="7">
        <v>4722718</v>
      </c>
      <c r="M16" s="7">
        <v>1180680</v>
      </c>
      <c r="N16" s="7">
        <v>0</v>
      </c>
    </row>
    <row r="17" spans="1:207" s="5" customFormat="1" x14ac:dyDescent="0.25">
      <c r="A17" s="4">
        <v>8</v>
      </c>
      <c r="B17" s="5" t="s">
        <v>14</v>
      </c>
      <c r="C17" s="5" t="s">
        <v>55</v>
      </c>
      <c r="E17" s="4" t="s">
        <v>16</v>
      </c>
      <c r="F17" s="5" t="s">
        <v>56</v>
      </c>
      <c r="G17" s="5" t="s">
        <v>57</v>
      </c>
      <c r="H17" s="5" t="s">
        <v>58</v>
      </c>
      <c r="I17" s="4" t="s">
        <v>30</v>
      </c>
      <c r="J17" s="6">
        <v>2025</v>
      </c>
      <c r="K17" s="7">
        <v>1100000</v>
      </c>
      <c r="L17" s="7">
        <v>880000</v>
      </c>
      <c r="M17" s="7">
        <v>220000</v>
      </c>
      <c r="N17" s="7">
        <v>0</v>
      </c>
    </row>
    <row r="18" spans="1:207" s="5" customFormat="1" x14ac:dyDescent="0.25">
      <c r="A18" s="4">
        <v>13</v>
      </c>
      <c r="B18" s="5" t="s">
        <v>14</v>
      </c>
      <c r="C18" s="5" t="s">
        <v>59</v>
      </c>
      <c r="E18" s="4" t="s">
        <v>16</v>
      </c>
      <c r="F18" s="5" t="s">
        <v>60</v>
      </c>
      <c r="G18" s="5" t="s">
        <v>61</v>
      </c>
      <c r="H18" s="5" t="s">
        <v>62</v>
      </c>
      <c r="I18" s="4" t="s">
        <v>20</v>
      </c>
      <c r="J18" s="6">
        <v>2025</v>
      </c>
      <c r="K18" s="7">
        <v>0</v>
      </c>
      <c r="L18" s="7">
        <v>0</v>
      </c>
      <c r="M18" s="7">
        <v>0</v>
      </c>
      <c r="N18" s="7">
        <v>0</v>
      </c>
    </row>
    <row r="19" spans="1:207" s="5" customFormat="1" x14ac:dyDescent="0.25">
      <c r="A19" s="4">
        <v>13</v>
      </c>
      <c r="B19" s="5" t="s">
        <v>14</v>
      </c>
      <c r="C19" s="5" t="s">
        <v>59</v>
      </c>
      <c r="E19" s="4" t="s">
        <v>16</v>
      </c>
      <c r="F19" s="5" t="s">
        <v>60</v>
      </c>
      <c r="G19" s="5" t="s">
        <v>61</v>
      </c>
      <c r="H19" s="5" t="s">
        <v>63</v>
      </c>
      <c r="I19" s="4" t="s">
        <v>20</v>
      </c>
      <c r="J19" s="6">
        <v>2025</v>
      </c>
      <c r="K19" s="7">
        <v>12500000</v>
      </c>
      <c r="L19" s="7">
        <v>10000000</v>
      </c>
      <c r="M19" s="7">
        <v>2500000</v>
      </c>
      <c r="N19" s="7">
        <v>0</v>
      </c>
    </row>
    <row r="20" spans="1:207" s="5" customFormat="1" x14ac:dyDescent="0.25">
      <c r="A20" s="4">
        <v>13</v>
      </c>
      <c r="B20" s="5" t="s">
        <v>14</v>
      </c>
      <c r="C20" s="5" t="s">
        <v>64</v>
      </c>
      <c r="E20" s="4" t="s">
        <v>16</v>
      </c>
      <c r="F20" s="5" t="s">
        <v>65</v>
      </c>
      <c r="G20" s="5" t="s">
        <v>66</v>
      </c>
      <c r="H20" s="5" t="s">
        <v>67</v>
      </c>
      <c r="I20" s="4" t="s">
        <v>30</v>
      </c>
      <c r="J20" s="6">
        <v>2025</v>
      </c>
      <c r="K20" s="7">
        <v>1350000</v>
      </c>
      <c r="L20" s="7">
        <v>1080000</v>
      </c>
      <c r="M20" s="7">
        <v>270000</v>
      </c>
      <c r="N20" s="7">
        <v>0</v>
      </c>
    </row>
    <row r="21" spans="1:207" s="5" customFormat="1" x14ac:dyDescent="0.25">
      <c r="A21" s="4">
        <v>10</v>
      </c>
      <c r="B21" s="5" t="s">
        <v>14</v>
      </c>
      <c r="C21" s="5" t="s">
        <v>68</v>
      </c>
      <c r="E21" s="4" t="s">
        <v>16</v>
      </c>
      <c r="F21" s="5" t="s">
        <v>69</v>
      </c>
      <c r="G21" s="5" t="s">
        <v>70</v>
      </c>
      <c r="H21" s="5" t="s">
        <v>71</v>
      </c>
      <c r="I21" s="4" t="s">
        <v>30</v>
      </c>
      <c r="J21" s="6">
        <v>2025</v>
      </c>
      <c r="K21" s="7">
        <v>1750000</v>
      </c>
      <c r="L21" s="7">
        <v>1400000</v>
      </c>
      <c r="M21" s="7">
        <v>350000</v>
      </c>
      <c r="N21" s="7">
        <v>0</v>
      </c>
    </row>
    <row r="22" spans="1:207" s="5" customFormat="1" x14ac:dyDescent="0.25">
      <c r="A22" s="4" t="s">
        <v>72</v>
      </c>
      <c r="B22" s="5" t="s">
        <v>14</v>
      </c>
      <c r="C22" s="5" t="s">
        <v>73</v>
      </c>
      <c r="E22" s="4" t="s">
        <v>16</v>
      </c>
      <c r="F22" s="5" t="s">
        <v>69</v>
      </c>
      <c r="G22" s="5" t="s">
        <v>74</v>
      </c>
      <c r="H22" s="5" t="s">
        <v>75</v>
      </c>
      <c r="I22" s="4" t="s">
        <v>30</v>
      </c>
      <c r="J22" s="6">
        <v>2025</v>
      </c>
      <c r="K22" s="7">
        <v>1000000</v>
      </c>
      <c r="L22" s="7">
        <v>800000</v>
      </c>
      <c r="M22" s="7">
        <v>200000</v>
      </c>
      <c r="N22" s="7">
        <v>0</v>
      </c>
    </row>
    <row r="23" spans="1:207" s="8" customFormat="1" ht="14.25" customHeight="1" x14ac:dyDescent="0.3">
      <c r="A23" s="4">
        <v>10</v>
      </c>
      <c r="B23" s="5" t="s">
        <v>14</v>
      </c>
      <c r="C23" s="5" t="s">
        <v>76</v>
      </c>
      <c r="D23" s="5"/>
      <c r="E23" s="4" t="s">
        <v>16</v>
      </c>
      <c r="F23" s="5" t="s">
        <v>69</v>
      </c>
      <c r="G23" s="5" t="s">
        <v>77</v>
      </c>
      <c r="H23" s="5" t="s">
        <v>78</v>
      </c>
      <c r="I23" s="4" t="s">
        <v>20</v>
      </c>
      <c r="J23" s="6">
        <v>2025</v>
      </c>
      <c r="K23" s="7">
        <v>0</v>
      </c>
      <c r="L23" s="7">
        <v>0</v>
      </c>
      <c r="M23" s="7">
        <v>0</v>
      </c>
      <c r="N23" s="7">
        <v>0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</row>
    <row r="24" spans="1:207" s="8" customFormat="1" ht="14.25" customHeight="1" x14ac:dyDescent="0.3">
      <c r="A24" s="4">
        <v>10</v>
      </c>
      <c r="B24" s="5" t="s">
        <v>14</v>
      </c>
      <c r="C24" s="5" t="s">
        <v>76</v>
      </c>
      <c r="D24" s="5"/>
      <c r="E24" s="4" t="s">
        <v>16</v>
      </c>
      <c r="F24" s="5" t="s">
        <v>69</v>
      </c>
      <c r="G24" s="5" t="s">
        <v>77</v>
      </c>
      <c r="H24" s="5" t="s">
        <v>79</v>
      </c>
      <c r="I24" s="4" t="s">
        <v>20</v>
      </c>
      <c r="J24" s="6">
        <v>2025</v>
      </c>
      <c r="K24" s="7">
        <v>1250000</v>
      </c>
      <c r="L24" s="7">
        <v>1000000</v>
      </c>
      <c r="M24" s="7">
        <v>250000</v>
      </c>
      <c r="N24" s="7">
        <v>0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</row>
    <row r="25" spans="1:207" s="5" customFormat="1" x14ac:dyDescent="0.25">
      <c r="A25" s="4">
        <v>10</v>
      </c>
      <c r="B25" s="5" t="s">
        <v>14</v>
      </c>
      <c r="C25" s="5" t="s">
        <v>80</v>
      </c>
      <c r="E25" s="4" t="s">
        <v>16</v>
      </c>
      <c r="F25" s="5" t="s">
        <v>81</v>
      </c>
      <c r="G25" s="5" t="s">
        <v>77</v>
      </c>
      <c r="H25" s="5" t="s">
        <v>82</v>
      </c>
      <c r="I25" s="4" t="s">
        <v>20</v>
      </c>
      <c r="J25" s="6">
        <v>2025</v>
      </c>
      <c r="K25" s="7">
        <v>0</v>
      </c>
      <c r="L25" s="7">
        <v>0</v>
      </c>
      <c r="M25" s="7">
        <v>0</v>
      </c>
      <c r="N25" s="7">
        <v>0</v>
      </c>
    </row>
    <row r="26" spans="1:207" s="5" customFormat="1" x14ac:dyDescent="0.25">
      <c r="A26" s="4">
        <v>10</v>
      </c>
      <c r="B26" s="5" t="s">
        <v>14</v>
      </c>
      <c r="C26" s="5" t="s">
        <v>80</v>
      </c>
      <c r="E26" s="4" t="s">
        <v>16</v>
      </c>
      <c r="F26" s="5" t="s">
        <v>81</v>
      </c>
      <c r="G26" s="5" t="s">
        <v>77</v>
      </c>
      <c r="H26" s="5" t="s">
        <v>83</v>
      </c>
      <c r="I26" s="4" t="s">
        <v>20</v>
      </c>
      <c r="J26" s="6">
        <v>2025</v>
      </c>
      <c r="K26" s="7">
        <v>1111111</v>
      </c>
      <c r="L26" s="7">
        <v>1000000</v>
      </c>
      <c r="M26" s="7">
        <v>111111</v>
      </c>
      <c r="N26" s="7">
        <v>0</v>
      </c>
    </row>
    <row r="27" spans="1:207" s="5" customFormat="1" x14ac:dyDescent="0.25">
      <c r="A27" s="4">
        <v>10</v>
      </c>
      <c r="B27" s="5" t="s">
        <v>14</v>
      </c>
      <c r="C27" s="5" t="s">
        <v>84</v>
      </c>
      <c r="E27" s="4" t="s">
        <v>16</v>
      </c>
      <c r="F27" s="5" t="s">
        <v>85</v>
      </c>
      <c r="G27" s="5" t="s">
        <v>86</v>
      </c>
      <c r="H27" s="5" t="s">
        <v>87</v>
      </c>
      <c r="I27" s="4" t="s">
        <v>20</v>
      </c>
      <c r="J27" s="6">
        <v>2025</v>
      </c>
      <c r="K27" s="7">
        <v>0</v>
      </c>
      <c r="L27" s="7">
        <v>0</v>
      </c>
      <c r="M27" s="7">
        <v>0</v>
      </c>
      <c r="N27" s="7">
        <v>0</v>
      </c>
    </row>
    <row r="28" spans="1:207" s="5" customFormat="1" x14ac:dyDescent="0.25">
      <c r="A28" s="4">
        <v>10</v>
      </c>
      <c r="B28" s="5" t="s">
        <v>14</v>
      </c>
      <c r="C28" s="5" t="s">
        <v>84</v>
      </c>
      <c r="E28" s="4" t="s">
        <v>16</v>
      </c>
      <c r="F28" s="5" t="s">
        <v>85</v>
      </c>
      <c r="G28" s="5" t="s">
        <v>86</v>
      </c>
      <c r="H28" s="5" t="s">
        <v>88</v>
      </c>
      <c r="I28" s="4" t="s">
        <v>20</v>
      </c>
      <c r="J28" s="6">
        <v>2025</v>
      </c>
      <c r="K28" s="7">
        <v>15986750</v>
      </c>
      <c r="L28" s="7">
        <v>12789400</v>
      </c>
      <c r="M28" s="7">
        <v>3197350</v>
      </c>
      <c r="N28" s="7">
        <v>0</v>
      </c>
    </row>
    <row r="29" spans="1:207" s="5" customFormat="1" x14ac:dyDescent="0.25">
      <c r="A29" s="4">
        <v>10</v>
      </c>
      <c r="B29" s="5" t="s">
        <v>14</v>
      </c>
      <c r="C29" s="5" t="s">
        <v>89</v>
      </c>
      <c r="E29" s="4" t="s">
        <v>16</v>
      </c>
      <c r="F29" s="5" t="s">
        <v>69</v>
      </c>
      <c r="G29" s="5" t="s">
        <v>77</v>
      </c>
      <c r="H29" s="5" t="s">
        <v>75</v>
      </c>
      <c r="I29" s="4" t="s">
        <v>30</v>
      </c>
      <c r="J29" s="6">
        <v>2025</v>
      </c>
      <c r="K29" s="7">
        <v>2600000</v>
      </c>
      <c r="L29" s="7">
        <v>2080000</v>
      </c>
      <c r="M29" s="7">
        <v>520000</v>
      </c>
      <c r="N29" s="7">
        <v>0</v>
      </c>
    </row>
    <row r="30" spans="1:207" s="5" customFormat="1" x14ac:dyDescent="0.25">
      <c r="A30" s="4" t="s">
        <v>90</v>
      </c>
      <c r="B30" s="5" t="s">
        <v>14</v>
      </c>
      <c r="C30" s="5" t="s">
        <v>91</v>
      </c>
      <c r="E30" s="4" t="s">
        <v>16</v>
      </c>
      <c r="F30" s="5" t="s">
        <v>69</v>
      </c>
      <c r="G30" s="5" t="s">
        <v>92</v>
      </c>
      <c r="H30" s="5" t="s">
        <v>75</v>
      </c>
      <c r="I30" s="4" t="s">
        <v>30</v>
      </c>
      <c r="J30" s="6">
        <v>2025</v>
      </c>
      <c r="K30" s="7">
        <v>1200000</v>
      </c>
      <c r="L30" s="7">
        <v>960000</v>
      </c>
      <c r="M30" s="7">
        <v>240000</v>
      </c>
      <c r="N30" s="7">
        <v>0</v>
      </c>
    </row>
    <row r="31" spans="1:207" s="5" customFormat="1" x14ac:dyDescent="0.25">
      <c r="A31" s="4"/>
      <c r="E31" s="4"/>
      <c r="I31" s="4"/>
      <c r="J31" s="9" t="s">
        <v>93</v>
      </c>
      <c r="K31" s="10">
        <f>SUBTOTAL(9,K2:K30)</f>
        <v>91383857</v>
      </c>
      <c r="L31" s="10">
        <f>SUBTOTAL(9,L2:L30)</f>
        <v>76736456</v>
      </c>
      <c r="M31" s="10">
        <f>SUBTOTAL(9,M2:M30)</f>
        <v>14647401</v>
      </c>
      <c r="N31" s="10">
        <f>SUBTOTAL(9,N2:N30)</f>
        <v>0</v>
      </c>
    </row>
    <row r="32" spans="1:207" s="5" customFormat="1" x14ac:dyDescent="0.25">
      <c r="A32" s="4">
        <v>6</v>
      </c>
      <c r="B32" s="5" t="s">
        <v>14</v>
      </c>
      <c r="C32" s="5" t="s">
        <v>94</v>
      </c>
      <c r="E32" s="4" t="s">
        <v>16</v>
      </c>
      <c r="F32" s="5" t="s">
        <v>46</v>
      </c>
      <c r="G32" s="5" t="s">
        <v>95</v>
      </c>
      <c r="H32" s="5" t="s">
        <v>96</v>
      </c>
      <c r="I32" s="4" t="s">
        <v>30</v>
      </c>
      <c r="J32" s="6">
        <v>2026</v>
      </c>
      <c r="K32" s="7">
        <v>1800000</v>
      </c>
      <c r="L32" s="7">
        <v>1440000</v>
      </c>
      <c r="M32" s="7">
        <v>360000</v>
      </c>
      <c r="N32" s="7">
        <v>0</v>
      </c>
    </row>
    <row r="33" spans="1:207" s="5" customFormat="1" x14ac:dyDescent="0.25">
      <c r="A33" s="4">
        <v>10</v>
      </c>
      <c r="B33" s="5" t="s">
        <v>14</v>
      </c>
      <c r="C33" s="5" t="s">
        <v>97</v>
      </c>
      <c r="E33" s="4" t="s">
        <v>16</v>
      </c>
      <c r="F33" s="5" t="s">
        <v>98</v>
      </c>
      <c r="G33" s="5" t="s">
        <v>18</v>
      </c>
      <c r="H33" s="5" t="s">
        <v>99</v>
      </c>
      <c r="I33" s="4" t="s">
        <v>30</v>
      </c>
      <c r="J33" s="6">
        <v>2026</v>
      </c>
      <c r="K33" s="7">
        <v>630000</v>
      </c>
      <c r="L33" s="7">
        <v>567000</v>
      </c>
      <c r="M33" s="7">
        <v>63000</v>
      </c>
      <c r="N33" s="7">
        <v>0</v>
      </c>
    </row>
    <row r="34" spans="1:207" s="5" customFormat="1" x14ac:dyDescent="0.25">
      <c r="A34" s="4">
        <v>10</v>
      </c>
      <c r="B34" s="5" t="s">
        <v>14</v>
      </c>
      <c r="C34" s="5" t="s">
        <v>22</v>
      </c>
      <c r="E34" s="4" t="s">
        <v>16</v>
      </c>
      <c r="F34" s="5" t="s">
        <v>23</v>
      </c>
      <c r="G34" s="5" t="s">
        <v>24</v>
      </c>
      <c r="H34" s="5" t="s">
        <v>26</v>
      </c>
      <c r="I34" s="4" t="s">
        <v>20</v>
      </c>
      <c r="J34" s="6">
        <v>2026</v>
      </c>
      <c r="K34" s="7">
        <v>27500000</v>
      </c>
      <c r="L34" s="7">
        <v>22000000</v>
      </c>
      <c r="M34" s="7">
        <v>5500000</v>
      </c>
      <c r="N34" s="7">
        <v>0</v>
      </c>
    </row>
    <row r="35" spans="1:207" s="8" customFormat="1" ht="14.25" customHeight="1" x14ac:dyDescent="0.3">
      <c r="A35" s="4">
        <v>13</v>
      </c>
      <c r="B35" s="5" t="s">
        <v>14</v>
      </c>
      <c r="C35" s="5" t="s">
        <v>100</v>
      </c>
      <c r="D35" s="5"/>
      <c r="E35" s="4" t="s">
        <v>16</v>
      </c>
      <c r="F35" s="5" t="s">
        <v>101</v>
      </c>
      <c r="G35" s="5" t="s">
        <v>102</v>
      </c>
      <c r="H35" s="5" t="s">
        <v>103</v>
      </c>
      <c r="I35" s="4" t="s">
        <v>30</v>
      </c>
      <c r="J35" s="6">
        <v>2026</v>
      </c>
      <c r="K35" s="7">
        <v>4840000</v>
      </c>
      <c r="L35" s="7">
        <v>4356000</v>
      </c>
      <c r="M35" s="7">
        <v>484000</v>
      </c>
      <c r="N35" s="7">
        <v>0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</row>
    <row r="36" spans="1:207" s="8" customFormat="1" ht="14.25" customHeight="1" x14ac:dyDescent="0.3">
      <c r="A36" s="4">
        <v>10</v>
      </c>
      <c r="B36" s="5" t="s">
        <v>14</v>
      </c>
      <c r="C36" s="5" t="s">
        <v>39</v>
      </c>
      <c r="D36" s="5"/>
      <c r="E36" s="4" t="s">
        <v>16</v>
      </c>
      <c r="F36" s="5" t="s">
        <v>37</v>
      </c>
      <c r="G36" s="5" t="s">
        <v>33</v>
      </c>
      <c r="H36" s="5" t="s">
        <v>41</v>
      </c>
      <c r="I36" s="4" t="s">
        <v>20</v>
      </c>
      <c r="J36" s="6">
        <v>2026</v>
      </c>
      <c r="K36" s="7">
        <v>14444444</v>
      </c>
      <c r="L36" s="7">
        <v>13000000</v>
      </c>
      <c r="M36" s="7">
        <v>1444444</v>
      </c>
      <c r="N36" s="7">
        <v>0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</row>
    <row r="37" spans="1:207" s="5" customFormat="1" x14ac:dyDescent="0.25">
      <c r="A37" s="4">
        <v>10</v>
      </c>
      <c r="B37" s="5" t="s">
        <v>14</v>
      </c>
      <c r="C37" s="5" t="s">
        <v>104</v>
      </c>
      <c r="E37" s="4" t="s">
        <v>16</v>
      </c>
      <c r="F37" s="5" t="s">
        <v>37</v>
      </c>
      <c r="G37" s="5" t="s">
        <v>105</v>
      </c>
      <c r="H37" s="5" t="s">
        <v>106</v>
      </c>
      <c r="I37" s="4" t="s">
        <v>20</v>
      </c>
      <c r="J37" s="6">
        <v>2026</v>
      </c>
      <c r="K37" s="7">
        <v>0</v>
      </c>
      <c r="L37" s="7">
        <v>0</v>
      </c>
      <c r="M37" s="7">
        <v>0</v>
      </c>
      <c r="N37" s="7">
        <v>0</v>
      </c>
    </row>
    <row r="38" spans="1:207" s="5" customFormat="1" x14ac:dyDescent="0.25">
      <c r="A38" s="4">
        <v>10</v>
      </c>
      <c r="B38" s="5" t="s">
        <v>14</v>
      </c>
      <c r="C38" s="5" t="s">
        <v>104</v>
      </c>
      <c r="E38" s="4" t="s">
        <v>16</v>
      </c>
      <c r="F38" s="5" t="s">
        <v>37</v>
      </c>
      <c r="G38" s="5" t="s">
        <v>105</v>
      </c>
      <c r="H38" s="5" t="s">
        <v>107</v>
      </c>
      <c r="I38" s="4" t="s">
        <v>20</v>
      </c>
      <c r="J38" s="6">
        <v>2026</v>
      </c>
      <c r="K38" s="7">
        <v>4444444</v>
      </c>
      <c r="L38" s="7">
        <v>4000000</v>
      </c>
      <c r="M38" s="7">
        <v>444444</v>
      </c>
      <c r="N38" s="7">
        <v>0</v>
      </c>
    </row>
    <row r="39" spans="1:207" s="5" customFormat="1" x14ac:dyDescent="0.25">
      <c r="A39" s="4">
        <v>10</v>
      </c>
      <c r="B39" s="5" t="s">
        <v>14</v>
      </c>
      <c r="C39" s="5" t="s">
        <v>108</v>
      </c>
      <c r="E39" s="4" t="s">
        <v>16</v>
      </c>
      <c r="F39" s="5" t="s">
        <v>28</v>
      </c>
      <c r="G39" s="5" t="s">
        <v>33</v>
      </c>
      <c r="H39" s="5" t="s">
        <v>109</v>
      </c>
      <c r="I39" s="4" t="s">
        <v>20</v>
      </c>
      <c r="J39" s="6">
        <v>2026</v>
      </c>
      <c r="K39" s="7">
        <v>0</v>
      </c>
      <c r="L39" s="7">
        <v>0</v>
      </c>
      <c r="M39" s="7">
        <v>0</v>
      </c>
      <c r="N39" s="7">
        <v>0</v>
      </c>
    </row>
    <row r="40" spans="1:207" s="5" customFormat="1" x14ac:dyDescent="0.25">
      <c r="A40" s="4">
        <v>10</v>
      </c>
      <c r="B40" s="5" t="s">
        <v>14</v>
      </c>
      <c r="C40" s="5" t="s">
        <v>108</v>
      </c>
      <c r="E40" s="4" t="s">
        <v>16</v>
      </c>
      <c r="F40" s="5" t="s">
        <v>28</v>
      </c>
      <c r="G40" s="5" t="s">
        <v>33</v>
      </c>
      <c r="H40" s="5" t="s">
        <v>110</v>
      </c>
      <c r="I40" s="4" t="s">
        <v>20</v>
      </c>
      <c r="J40" s="6">
        <v>2026</v>
      </c>
      <c r="K40" s="7">
        <v>1250000</v>
      </c>
      <c r="L40" s="7">
        <v>1000000</v>
      </c>
      <c r="M40" s="7">
        <v>250000</v>
      </c>
      <c r="N40" s="7">
        <v>0</v>
      </c>
    </row>
    <row r="41" spans="1:207" s="8" customFormat="1" ht="14.25" customHeight="1" x14ac:dyDescent="0.3">
      <c r="A41" s="4">
        <v>11</v>
      </c>
      <c r="B41" s="5" t="s">
        <v>14</v>
      </c>
      <c r="C41" s="5" t="s">
        <v>111</v>
      </c>
      <c r="D41" s="5"/>
      <c r="E41" s="4" t="s">
        <v>16</v>
      </c>
      <c r="F41" s="5" t="s">
        <v>112</v>
      </c>
      <c r="G41" s="5" t="s">
        <v>113</v>
      </c>
      <c r="H41" s="5" t="s">
        <v>114</v>
      </c>
      <c r="I41" s="4" t="s">
        <v>30</v>
      </c>
      <c r="J41" s="6">
        <v>2026</v>
      </c>
      <c r="K41" s="7">
        <v>2300000</v>
      </c>
      <c r="L41" s="7">
        <v>1840000</v>
      </c>
      <c r="M41" s="7">
        <v>460000</v>
      </c>
      <c r="N41" s="7">
        <v>0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</row>
    <row r="42" spans="1:207" s="8" customFormat="1" ht="14.25" customHeight="1" x14ac:dyDescent="0.3">
      <c r="A42" s="4">
        <v>13</v>
      </c>
      <c r="B42" s="5" t="s">
        <v>14</v>
      </c>
      <c r="C42" s="5" t="s">
        <v>115</v>
      </c>
      <c r="D42" s="5"/>
      <c r="E42" s="4" t="s">
        <v>16</v>
      </c>
      <c r="F42" s="5" t="s">
        <v>116</v>
      </c>
      <c r="G42" s="5" t="s">
        <v>61</v>
      </c>
      <c r="H42" s="5" t="s">
        <v>117</v>
      </c>
      <c r="I42" s="4" t="s">
        <v>20</v>
      </c>
      <c r="J42" s="6">
        <v>2026</v>
      </c>
      <c r="K42" s="7">
        <v>0</v>
      </c>
      <c r="L42" s="7">
        <v>0</v>
      </c>
      <c r="M42" s="7">
        <v>0</v>
      </c>
      <c r="N42" s="7">
        <v>0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</row>
    <row r="43" spans="1:207" s="5" customFormat="1" x14ac:dyDescent="0.25">
      <c r="A43" s="4">
        <v>13</v>
      </c>
      <c r="B43" s="5" t="s">
        <v>14</v>
      </c>
      <c r="C43" s="5" t="s">
        <v>115</v>
      </c>
      <c r="E43" s="4" t="s">
        <v>16</v>
      </c>
      <c r="F43" s="5" t="s">
        <v>116</v>
      </c>
      <c r="G43" s="5" t="s">
        <v>61</v>
      </c>
      <c r="H43" s="5" t="s">
        <v>118</v>
      </c>
      <c r="I43" s="4" t="s">
        <v>20</v>
      </c>
      <c r="J43" s="6">
        <v>2026</v>
      </c>
      <c r="K43" s="7">
        <v>35555556</v>
      </c>
      <c r="L43" s="7">
        <v>32000000</v>
      </c>
      <c r="M43" s="7">
        <v>3555556</v>
      </c>
      <c r="N43" s="7">
        <v>0</v>
      </c>
    </row>
    <row r="44" spans="1:207" s="5" customFormat="1" x14ac:dyDescent="0.25">
      <c r="A44" s="4">
        <v>2</v>
      </c>
      <c r="B44" s="5" t="s">
        <v>14</v>
      </c>
      <c r="C44" s="5" t="s">
        <v>119</v>
      </c>
      <c r="E44" s="4" t="s">
        <v>16</v>
      </c>
      <c r="F44" s="5" t="s">
        <v>37</v>
      </c>
      <c r="G44" s="5" t="s">
        <v>120</v>
      </c>
      <c r="H44" s="5" t="s">
        <v>121</v>
      </c>
      <c r="I44" s="4" t="s">
        <v>30</v>
      </c>
      <c r="J44" s="6">
        <v>2026</v>
      </c>
      <c r="K44" s="7">
        <v>1600000</v>
      </c>
      <c r="L44" s="7">
        <v>1440000</v>
      </c>
      <c r="M44" s="7">
        <v>160000</v>
      </c>
      <c r="N44" s="7">
        <v>0</v>
      </c>
    </row>
    <row r="45" spans="1:207" s="5" customFormat="1" x14ac:dyDescent="0.25">
      <c r="A45" s="4">
        <v>1</v>
      </c>
      <c r="B45" s="5" t="s">
        <v>14</v>
      </c>
      <c r="C45" s="5" t="s">
        <v>122</v>
      </c>
      <c r="E45" s="4" t="s">
        <v>16</v>
      </c>
      <c r="F45" s="5" t="s">
        <v>69</v>
      </c>
      <c r="G45" s="5" t="s">
        <v>123</v>
      </c>
      <c r="H45" s="5" t="s">
        <v>124</v>
      </c>
      <c r="I45" s="4" t="s">
        <v>20</v>
      </c>
      <c r="J45" s="6">
        <v>2026</v>
      </c>
      <c r="K45" s="7">
        <v>0</v>
      </c>
      <c r="L45" s="7">
        <v>0</v>
      </c>
      <c r="M45" s="7">
        <v>0</v>
      </c>
      <c r="N45" s="7">
        <v>0</v>
      </c>
    </row>
    <row r="46" spans="1:207" s="5" customFormat="1" x14ac:dyDescent="0.25">
      <c r="A46" s="4">
        <v>1</v>
      </c>
      <c r="B46" s="5" t="s">
        <v>14</v>
      </c>
      <c r="C46" s="5" t="s">
        <v>122</v>
      </c>
      <c r="E46" s="4" t="s">
        <v>16</v>
      </c>
      <c r="F46" s="5" t="s">
        <v>69</v>
      </c>
      <c r="G46" s="5" t="s">
        <v>123</v>
      </c>
      <c r="H46" s="5" t="s">
        <v>125</v>
      </c>
      <c r="I46" s="4" t="s">
        <v>20</v>
      </c>
      <c r="J46" s="6">
        <v>2026</v>
      </c>
      <c r="K46" s="7">
        <v>6250000</v>
      </c>
      <c r="L46" s="7">
        <v>5000000</v>
      </c>
      <c r="M46" s="7">
        <v>1250000</v>
      </c>
      <c r="N46" s="7">
        <v>0</v>
      </c>
    </row>
    <row r="47" spans="1:207" s="5" customFormat="1" x14ac:dyDescent="0.25">
      <c r="A47" s="4">
        <v>11</v>
      </c>
      <c r="B47" s="5" t="s">
        <v>14</v>
      </c>
      <c r="C47" s="5" t="s">
        <v>126</v>
      </c>
      <c r="E47" s="4" t="s">
        <v>16</v>
      </c>
      <c r="F47" s="5" t="s">
        <v>101</v>
      </c>
      <c r="G47" s="5" t="s">
        <v>127</v>
      </c>
      <c r="H47" s="5" t="s">
        <v>128</v>
      </c>
      <c r="I47" s="4" t="s">
        <v>20</v>
      </c>
      <c r="J47" s="6">
        <v>2026</v>
      </c>
      <c r="K47" s="7">
        <v>0</v>
      </c>
      <c r="L47" s="7">
        <v>0</v>
      </c>
      <c r="M47" s="7">
        <v>0</v>
      </c>
      <c r="N47" s="7">
        <v>0</v>
      </c>
    </row>
    <row r="48" spans="1:207" s="5" customFormat="1" x14ac:dyDescent="0.25">
      <c r="A48" s="4">
        <v>11</v>
      </c>
      <c r="B48" s="5" t="s">
        <v>14</v>
      </c>
      <c r="C48" s="5" t="s">
        <v>126</v>
      </c>
      <c r="E48" s="4" t="s">
        <v>16</v>
      </c>
      <c r="F48" s="5" t="s">
        <v>101</v>
      </c>
      <c r="G48" s="5" t="s">
        <v>127</v>
      </c>
      <c r="H48" s="5" t="s">
        <v>129</v>
      </c>
      <c r="I48" s="4" t="s">
        <v>20</v>
      </c>
      <c r="J48" s="6">
        <v>2026</v>
      </c>
      <c r="K48" s="7">
        <v>9444444</v>
      </c>
      <c r="L48" s="7">
        <v>8500000</v>
      </c>
      <c r="M48" s="7">
        <v>944444</v>
      </c>
      <c r="N48" s="7">
        <v>0</v>
      </c>
    </row>
    <row r="49" spans="1:207" s="5" customFormat="1" x14ac:dyDescent="0.25">
      <c r="A49" s="4">
        <v>5</v>
      </c>
      <c r="B49" s="5" t="s">
        <v>14</v>
      </c>
      <c r="C49" s="5" t="s">
        <v>130</v>
      </c>
      <c r="E49" s="4" t="s">
        <v>16</v>
      </c>
      <c r="F49" s="5" t="s">
        <v>131</v>
      </c>
      <c r="G49" s="5" t="s">
        <v>132</v>
      </c>
      <c r="H49" s="5" t="s">
        <v>133</v>
      </c>
      <c r="I49" s="4" t="s">
        <v>30</v>
      </c>
      <c r="J49" s="6">
        <v>2026</v>
      </c>
      <c r="K49" s="7">
        <v>615000</v>
      </c>
      <c r="L49" s="7">
        <v>492000</v>
      </c>
      <c r="M49" s="7">
        <v>123000</v>
      </c>
      <c r="N49" s="7">
        <v>0</v>
      </c>
    </row>
    <row r="50" spans="1:207" s="5" customFormat="1" x14ac:dyDescent="0.25">
      <c r="A50" s="4">
        <v>10</v>
      </c>
      <c r="B50" s="5" t="s">
        <v>14</v>
      </c>
      <c r="C50" s="5" t="s">
        <v>134</v>
      </c>
      <c r="E50" s="4" t="s">
        <v>16</v>
      </c>
      <c r="F50" s="5" t="s">
        <v>135</v>
      </c>
      <c r="G50" s="5" t="s">
        <v>136</v>
      </c>
      <c r="H50" s="5" t="s">
        <v>137</v>
      </c>
      <c r="I50" s="4" t="s">
        <v>30</v>
      </c>
      <c r="J50" s="6">
        <v>2026</v>
      </c>
      <c r="K50" s="7">
        <v>1760000</v>
      </c>
      <c r="L50" s="7">
        <v>1584000</v>
      </c>
      <c r="M50" s="7">
        <v>176000</v>
      </c>
      <c r="N50" s="7">
        <v>0</v>
      </c>
    </row>
    <row r="51" spans="1:207" s="5" customFormat="1" x14ac:dyDescent="0.25">
      <c r="A51" s="4">
        <v>10</v>
      </c>
      <c r="B51" s="5" t="s">
        <v>14</v>
      </c>
      <c r="C51" s="5" t="s">
        <v>138</v>
      </c>
      <c r="E51" s="4" t="s">
        <v>16</v>
      </c>
      <c r="F51" s="5" t="s">
        <v>139</v>
      </c>
      <c r="G51" s="5" t="s">
        <v>140</v>
      </c>
      <c r="H51" s="5" t="s">
        <v>141</v>
      </c>
      <c r="I51" s="4" t="s">
        <v>30</v>
      </c>
      <c r="J51" s="6">
        <v>2026</v>
      </c>
      <c r="K51" s="7">
        <v>750000</v>
      </c>
      <c r="L51" s="7">
        <v>600000</v>
      </c>
      <c r="M51" s="7">
        <v>150000</v>
      </c>
      <c r="N51" s="7">
        <v>0</v>
      </c>
    </row>
    <row r="52" spans="1:207" s="5" customFormat="1" x14ac:dyDescent="0.25">
      <c r="A52" s="4">
        <v>3</v>
      </c>
      <c r="B52" s="5" t="s">
        <v>14</v>
      </c>
      <c r="C52" s="5" t="s">
        <v>142</v>
      </c>
      <c r="E52" s="4" t="s">
        <v>16</v>
      </c>
      <c r="F52" s="5" t="s">
        <v>143</v>
      </c>
      <c r="G52" s="5" t="s">
        <v>144</v>
      </c>
      <c r="H52" s="5" t="s">
        <v>145</v>
      </c>
      <c r="I52" s="4" t="s">
        <v>20</v>
      </c>
      <c r="J52" s="6">
        <v>2026</v>
      </c>
      <c r="K52" s="7">
        <v>6700000</v>
      </c>
      <c r="L52" s="7">
        <v>5360000</v>
      </c>
      <c r="M52" s="7">
        <v>1340000</v>
      </c>
      <c r="N52" s="7">
        <v>0</v>
      </c>
    </row>
    <row r="53" spans="1:207" s="5" customFormat="1" x14ac:dyDescent="0.25">
      <c r="A53" s="4">
        <v>10</v>
      </c>
      <c r="B53" s="5" t="s">
        <v>14</v>
      </c>
      <c r="C53" s="5" t="s">
        <v>146</v>
      </c>
      <c r="E53" s="4" t="s">
        <v>16</v>
      </c>
      <c r="F53" s="5" t="s">
        <v>135</v>
      </c>
      <c r="G53" s="5" t="s">
        <v>147</v>
      </c>
      <c r="H53" s="5" t="s">
        <v>148</v>
      </c>
      <c r="I53" s="4" t="s">
        <v>30</v>
      </c>
      <c r="J53" s="6">
        <v>2026</v>
      </c>
      <c r="K53" s="7">
        <v>1355000</v>
      </c>
      <c r="L53" s="7">
        <v>1219500</v>
      </c>
      <c r="M53" s="7">
        <v>135500</v>
      </c>
      <c r="N53" s="7">
        <v>0</v>
      </c>
    </row>
    <row r="54" spans="1:207" s="11" customFormat="1" ht="14.25" customHeight="1" x14ac:dyDescent="0.25">
      <c r="A54" s="4">
        <v>10</v>
      </c>
      <c r="B54" s="5" t="s">
        <v>14</v>
      </c>
      <c r="C54" s="5" t="s">
        <v>149</v>
      </c>
      <c r="D54" s="5"/>
      <c r="E54" s="4" t="s">
        <v>16</v>
      </c>
      <c r="F54" s="5" t="s">
        <v>150</v>
      </c>
      <c r="G54" s="5" t="s">
        <v>147</v>
      </c>
      <c r="H54" s="5" t="s">
        <v>151</v>
      </c>
      <c r="I54" s="4" t="s">
        <v>30</v>
      </c>
      <c r="J54" s="6">
        <v>2026</v>
      </c>
      <c r="K54" s="7">
        <v>1015000</v>
      </c>
      <c r="L54" s="7">
        <v>812000</v>
      </c>
      <c r="M54" s="7">
        <v>203000</v>
      </c>
      <c r="N54" s="7">
        <v>0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</row>
    <row r="55" spans="1:207" s="5" customFormat="1" x14ac:dyDescent="0.25">
      <c r="A55" s="4">
        <v>10</v>
      </c>
      <c r="B55" s="5" t="s">
        <v>14</v>
      </c>
      <c r="C55" s="5" t="s">
        <v>152</v>
      </c>
      <c r="E55" s="4" t="s">
        <v>16</v>
      </c>
      <c r="F55" s="5" t="s">
        <v>153</v>
      </c>
      <c r="G55" s="5" t="s">
        <v>154</v>
      </c>
      <c r="H55" s="5" t="s">
        <v>155</v>
      </c>
      <c r="I55" s="4" t="s">
        <v>20</v>
      </c>
      <c r="J55" s="6">
        <v>2026</v>
      </c>
      <c r="K55" s="7">
        <v>0</v>
      </c>
      <c r="L55" s="7">
        <v>0</v>
      </c>
      <c r="M55" s="7">
        <v>0</v>
      </c>
      <c r="N55" s="7">
        <v>0</v>
      </c>
    </row>
    <row r="56" spans="1:207" s="5" customFormat="1" x14ac:dyDescent="0.25">
      <c r="A56" s="4">
        <v>10</v>
      </c>
      <c r="B56" s="5" t="s">
        <v>14</v>
      </c>
      <c r="C56" s="5" t="s">
        <v>152</v>
      </c>
      <c r="E56" s="4" t="s">
        <v>16</v>
      </c>
      <c r="F56" s="5" t="s">
        <v>153</v>
      </c>
      <c r="G56" s="5" t="s">
        <v>154</v>
      </c>
      <c r="H56" s="5" t="s">
        <v>156</v>
      </c>
      <c r="I56" s="4" t="s">
        <v>20</v>
      </c>
      <c r="J56" s="6">
        <v>2026</v>
      </c>
      <c r="K56" s="7">
        <v>20000000</v>
      </c>
      <c r="L56" s="7">
        <v>16000000</v>
      </c>
      <c r="M56" s="7">
        <v>4000000</v>
      </c>
      <c r="N56" s="7">
        <v>0</v>
      </c>
    </row>
    <row r="57" spans="1:207" s="5" customFormat="1" x14ac:dyDescent="0.25">
      <c r="A57" s="4">
        <v>10</v>
      </c>
      <c r="B57" s="5" t="s">
        <v>14</v>
      </c>
      <c r="C57" s="5" t="s">
        <v>76</v>
      </c>
      <c r="E57" s="4" t="s">
        <v>16</v>
      </c>
      <c r="F57" s="5" t="s">
        <v>69</v>
      </c>
      <c r="G57" s="5" t="s">
        <v>77</v>
      </c>
      <c r="H57" s="5" t="s">
        <v>79</v>
      </c>
      <c r="I57" s="4" t="s">
        <v>20</v>
      </c>
      <c r="J57" s="6">
        <v>2026</v>
      </c>
      <c r="K57" s="7">
        <v>13827451</v>
      </c>
      <c r="L57" s="7">
        <v>11061961</v>
      </c>
      <c r="M57" s="7">
        <v>2765490</v>
      </c>
      <c r="N57" s="7">
        <v>0</v>
      </c>
    </row>
    <row r="58" spans="1:207" s="5" customFormat="1" x14ac:dyDescent="0.25">
      <c r="A58" s="4">
        <v>10</v>
      </c>
      <c r="B58" s="5" t="s">
        <v>14</v>
      </c>
      <c r="C58" s="5" t="s">
        <v>80</v>
      </c>
      <c r="E58" s="4" t="s">
        <v>16</v>
      </c>
      <c r="F58" s="5" t="s">
        <v>81</v>
      </c>
      <c r="G58" s="5" t="s">
        <v>77</v>
      </c>
      <c r="H58" s="5" t="s">
        <v>83</v>
      </c>
      <c r="I58" s="4" t="s">
        <v>20</v>
      </c>
      <c r="J58" s="6">
        <v>2026</v>
      </c>
      <c r="K58" s="7">
        <v>15296758</v>
      </c>
      <c r="L58" s="7">
        <v>13767082</v>
      </c>
      <c r="M58" s="7">
        <v>1529676</v>
      </c>
      <c r="N58" s="7">
        <v>0</v>
      </c>
    </row>
    <row r="59" spans="1:207" s="5" customFormat="1" x14ac:dyDescent="0.25">
      <c r="A59" s="4" t="s">
        <v>157</v>
      </c>
      <c r="B59" s="5" t="s">
        <v>14</v>
      </c>
      <c r="C59" s="5" t="s">
        <v>158</v>
      </c>
      <c r="E59" s="4" t="s">
        <v>16</v>
      </c>
      <c r="F59" s="5" t="s">
        <v>69</v>
      </c>
      <c r="G59" s="5" t="s">
        <v>77</v>
      </c>
      <c r="H59" s="5" t="s">
        <v>124</v>
      </c>
      <c r="I59" s="4" t="s">
        <v>20</v>
      </c>
      <c r="J59" s="6">
        <v>2026</v>
      </c>
      <c r="K59" s="7">
        <v>0</v>
      </c>
      <c r="L59" s="7">
        <v>0</v>
      </c>
      <c r="M59" s="7">
        <v>0</v>
      </c>
      <c r="N59" s="7">
        <v>0</v>
      </c>
    </row>
    <row r="60" spans="1:207" s="5" customFormat="1" x14ac:dyDescent="0.25">
      <c r="A60" s="4" t="s">
        <v>157</v>
      </c>
      <c r="B60" s="5" t="s">
        <v>14</v>
      </c>
      <c r="C60" s="5" t="s">
        <v>158</v>
      </c>
      <c r="E60" s="4" t="s">
        <v>16</v>
      </c>
      <c r="F60" s="5" t="s">
        <v>69</v>
      </c>
      <c r="G60" s="5" t="s">
        <v>77</v>
      </c>
      <c r="H60" s="5" t="s">
        <v>125</v>
      </c>
      <c r="I60" s="4" t="s">
        <v>20</v>
      </c>
      <c r="J60" s="6">
        <v>2026</v>
      </c>
      <c r="K60" s="7">
        <v>9375000</v>
      </c>
      <c r="L60" s="7">
        <v>7500000</v>
      </c>
      <c r="M60" s="7">
        <v>1875000</v>
      </c>
      <c r="N60" s="7">
        <v>0</v>
      </c>
    </row>
    <row r="61" spans="1:207" s="5" customFormat="1" x14ac:dyDescent="0.25">
      <c r="A61" s="4">
        <v>10</v>
      </c>
      <c r="B61" s="5" t="s">
        <v>14</v>
      </c>
      <c r="C61" s="5" t="s">
        <v>159</v>
      </c>
      <c r="E61" s="4" t="s">
        <v>16</v>
      </c>
      <c r="F61" s="5" t="s">
        <v>135</v>
      </c>
      <c r="G61" s="5" t="s">
        <v>77</v>
      </c>
      <c r="H61" s="5" t="s">
        <v>124</v>
      </c>
      <c r="I61" s="4" t="s">
        <v>20</v>
      </c>
      <c r="J61" s="6">
        <v>2026</v>
      </c>
      <c r="K61" s="7">
        <v>0</v>
      </c>
      <c r="L61" s="7">
        <v>0</v>
      </c>
      <c r="M61" s="7">
        <v>0</v>
      </c>
      <c r="N61" s="7">
        <v>0</v>
      </c>
    </row>
    <row r="62" spans="1:207" s="5" customFormat="1" x14ac:dyDescent="0.25">
      <c r="A62" s="4">
        <v>10</v>
      </c>
      <c r="B62" s="5" t="s">
        <v>14</v>
      </c>
      <c r="C62" s="5" t="s">
        <v>159</v>
      </c>
      <c r="E62" s="4" t="s">
        <v>16</v>
      </c>
      <c r="F62" s="5" t="s">
        <v>135</v>
      </c>
      <c r="G62" s="5" t="s">
        <v>77</v>
      </c>
      <c r="H62" s="5" t="s">
        <v>125</v>
      </c>
      <c r="I62" s="4" t="s">
        <v>20</v>
      </c>
      <c r="J62" s="6">
        <v>2026</v>
      </c>
      <c r="K62" s="7">
        <v>7777778</v>
      </c>
      <c r="L62" s="7">
        <v>7000000</v>
      </c>
      <c r="M62" s="7">
        <v>777778</v>
      </c>
      <c r="N62" s="7">
        <v>0</v>
      </c>
    </row>
    <row r="63" spans="1:207" s="5" customFormat="1" x14ac:dyDescent="0.25">
      <c r="A63" s="4"/>
      <c r="E63" s="4"/>
      <c r="I63" s="4"/>
      <c r="J63" s="9" t="s">
        <v>160</v>
      </c>
      <c r="K63" s="10">
        <f>SUBTOTAL(9,K32:K62)</f>
        <v>188530875</v>
      </c>
      <c r="L63" s="10">
        <f>SUBTOTAL(9,L32:L62)</f>
        <v>160539543</v>
      </c>
      <c r="M63" s="10">
        <f>SUBTOTAL(9,M32:M62)</f>
        <v>27991332</v>
      </c>
      <c r="N63" s="10">
        <f>SUBTOTAL(9,N32:N62)</f>
        <v>0</v>
      </c>
    </row>
    <row r="64" spans="1:207" s="12" customFormat="1" ht="16.5" x14ac:dyDescent="0.3">
      <c r="A64" s="4">
        <v>7</v>
      </c>
      <c r="B64" s="5" t="s">
        <v>14</v>
      </c>
      <c r="C64" s="5" t="s">
        <v>161</v>
      </c>
      <c r="D64" s="5"/>
      <c r="E64" s="4" t="s">
        <v>16</v>
      </c>
      <c r="F64" s="5" t="s">
        <v>101</v>
      </c>
      <c r="G64" s="5" t="s">
        <v>162</v>
      </c>
      <c r="H64" s="5" t="s">
        <v>163</v>
      </c>
      <c r="I64" s="4" t="s">
        <v>20</v>
      </c>
      <c r="J64" s="6">
        <v>2027</v>
      </c>
      <c r="K64" s="7">
        <v>0</v>
      </c>
      <c r="L64" s="7">
        <v>0</v>
      </c>
      <c r="M64" s="7">
        <v>0</v>
      </c>
      <c r="N64" s="7">
        <v>0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</row>
    <row r="65" spans="1:207" s="12" customFormat="1" ht="16.5" x14ac:dyDescent="0.3">
      <c r="A65" s="4">
        <v>7</v>
      </c>
      <c r="B65" s="5" t="s">
        <v>14</v>
      </c>
      <c r="C65" s="5" t="s">
        <v>161</v>
      </c>
      <c r="D65" s="5"/>
      <c r="E65" s="4" t="s">
        <v>16</v>
      </c>
      <c r="F65" s="5" t="s">
        <v>101</v>
      </c>
      <c r="G65" s="5" t="s">
        <v>162</v>
      </c>
      <c r="H65" s="5" t="s">
        <v>164</v>
      </c>
      <c r="I65" s="4" t="s">
        <v>20</v>
      </c>
      <c r="J65" s="6">
        <v>2027</v>
      </c>
      <c r="K65" s="7">
        <v>16388889</v>
      </c>
      <c r="L65" s="7">
        <v>14750000</v>
      </c>
      <c r="M65" s="7">
        <v>1638889</v>
      </c>
      <c r="N65" s="7">
        <v>0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</row>
    <row r="66" spans="1:207" s="12" customFormat="1" ht="16.5" x14ac:dyDescent="0.3">
      <c r="A66" s="4">
        <v>10</v>
      </c>
      <c r="B66" s="5" t="s">
        <v>14</v>
      </c>
      <c r="C66" s="5" t="s">
        <v>22</v>
      </c>
      <c r="D66" s="5"/>
      <c r="E66" s="4" t="s">
        <v>16</v>
      </c>
      <c r="F66" s="5" t="s">
        <v>23</v>
      </c>
      <c r="G66" s="5" t="s">
        <v>24</v>
      </c>
      <c r="H66" s="5" t="s">
        <v>26</v>
      </c>
      <c r="I66" s="4" t="s">
        <v>20</v>
      </c>
      <c r="J66" s="6">
        <v>2027</v>
      </c>
      <c r="K66" s="7">
        <v>27500000</v>
      </c>
      <c r="L66" s="7">
        <v>22000000</v>
      </c>
      <c r="M66" s="7">
        <v>5500000</v>
      </c>
      <c r="N66" s="7">
        <v>0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</row>
    <row r="67" spans="1:207" s="5" customFormat="1" x14ac:dyDescent="0.25">
      <c r="A67" s="4">
        <v>13</v>
      </c>
      <c r="B67" s="5" t="s">
        <v>14</v>
      </c>
      <c r="C67" s="5" t="s">
        <v>165</v>
      </c>
      <c r="E67" s="4" t="s">
        <v>16</v>
      </c>
      <c r="F67" s="5" t="s">
        <v>166</v>
      </c>
      <c r="G67" s="5" t="s">
        <v>167</v>
      </c>
      <c r="H67" s="5" t="s">
        <v>168</v>
      </c>
      <c r="I67" s="4" t="s">
        <v>20</v>
      </c>
      <c r="J67" s="6">
        <v>2027</v>
      </c>
      <c r="K67" s="7">
        <v>0</v>
      </c>
      <c r="L67" s="7">
        <v>0</v>
      </c>
      <c r="M67" s="7">
        <v>0</v>
      </c>
      <c r="N67" s="7">
        <v>0</v>
      </c>
    </row>
    <row r="68" spans="1:207" s="5" customFormat="1" x14ac:dyDescent="0.25">
      <c r="A68" s="4">
        <v>13</v>
      </c>
      <c r="B68" s="5" t="s">
        <v>14</v>
      </c>
      <c r="C68" s="5" t="s">
        <v>165</v>
      </c>
      <c r="E68" s="4" t="s">
        <v>16</v>
      </c>
      <c r="F68" s="5" t="s">
        <v>166</v>
      </c>
      <c r="G68" s="5" t="s">
        <v>167</v>
      </c>
      <c r="H68" s="5" t="s">
        <v>169</v>
      </c>
      <c r="I68" s="4" t="s">
        <v>20</v>
      </c>
      <c r="J68" s="6">
        <v>2027</v>
      </c>
      <c r="K68" s="7">
        <v>7420000</v>
      </c>
      <c r="L68" s="7">
        <v>6678000</v>
      </c>
      <c r="M68" s="7">
        <v>742000</v>
      </c>
      <c r="N68" s="7">
        <v>0</v>
      </c>
    </row>
    <row r="69" spans="1:207" s="5" customFormat="1" x14ac:dyDescent="0.25">
      <c r="A69" s="4">
        <v>10</v>
      </c>
      <c r="B69" s="5" t="s">
        <v>14</v>
      </c>
      <c r="C69" s="5" t="s">
        <v>104</v>
      </c>
      <c r="E69" s="4" t="s">
        <v>16</v>
      </c>
      <c r="F69" s="5" t="s">
        <v>37</v>
      </c>
      <c r="G69" s="5" t="s">
        <v>105</v>
      </c>
      <c r="H69" s="5" t="s">
        <v>107</v>
      </c>
      <c r="I69" s="4" t="s">
        <v>20</v>
      </c>
      <c r="J69" s="6">
        <v>2027</v>
      </c>
      <c r="K69" s="7">
        <v>10000000</v>
      </c>
      <c r="L69" s="7">
        <v>9000000</v>
      </c>
      <c r="M69" s="7">
        <v>1000000</v>
      </c>
      <c r="N69" s="7">
        <v>0</v>
      </c>
    </row>
    <row r="70" spans="1:207" s="12" customFormat="1" ht="16.5" x14ac:dyDescent="0.3">
      <c r="A70" s="4">
        <v>10</v>
      </c>
      <c r="B70" s="5" t="s">
        <v>14</v>
      </c>
      <c r="C70" s="5" t="s">
        <v>170</v>
      </c>
      <c r="D70" s="5"/>
      <c r="E70" s="4" t="s">
        <v>16</v>
      </c>
      <c r="F70" s="5" t="s">
        <v>171</v>
      </c>
      <c r="G70" s="5" t="s">
        <v>33</v>
      </c>
      <c r="H70" s="5" t="s">
        <v>172</v>
      </c>
      <c r="I70" s="4" t="s">
        <v>20</v>
      </c>
      <c r="J70" s="6">
        <v>2027</v>
      </c>
      <c r="K70" s="7">
        <v>0</v>
      </c>
      <c r="L70" s="7">
        <v>0</v>
      </c>
      <c r="M70" s="7">
        <v>0</v>
      </c>
      <c r="N70" s="7">
        <v>0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</row>
    <row r="71" spans="1:207" s="12" customFormat="1" ht="16.5" x14ac:dyDescent="0.3">
      <c r="A71" s="4">
        <v>10</v>
      </c>
      <c r="B71" s="5" t="s">
        <v>14</v>
      </c>
      <c r="C71" s="5" t="s">
        <v>170</v>
      </c>
      <c r="D71" s="5"/>
      <c r="E71" s="4" t="s">
        <v>16</v>
      </c>
      <c r="F71" s="5" t="s">
        <v>171</v>
      </c>
      <c r="G71" s="5" t="s">
        <v>33</v>
      </c>
      <c r="H71" s="5" t="s">
        <v>173</v>
      </c>
      <c r="I71" s="4" t="s">
        <v>20</v>
      </c>
      <c r="J71" s="6">
        <v>2027</v>
      </c>
      <c r="K71" s="7">
        <v>3250000</v>
      </c>
      <c r="L71" s="7">
        <v>2600000</v>
      </c>
      <c r="M71" s="7">
        <v>650000</v>
      </c>
      <c r="N71" s="7">
        <v>0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</row>
    <row r="72" spans="1:207" s="5" customFormat="1" x14ac:dyDescent="0.25">
      <c r="A72" s="4">
        <v>10</v>
      </c>
      <c r="B72" s="5" t="s">
        <v>14</v>
      </c>
      <c r="C72" s="5" t="s">
        <v>108</v>
      </c>
      <c r="E72" s="4" t="s">
        <v>16</v>
      </c>
      <c r="F72" s="5" t="s">
        <v>28</v>
      </c>
      <c r="G72" s="5" t="s">
        <v>33</v>
      </c>
      <c r="H72" s="5" t="s">
        <v>110</v>
      </c>
      <c r="I72" s="4" t="s">
        <v>20</v>
      </c>
      <c r="J72" s="6">
        <v>2027</v>
      </c>
      <c r="K72" s="7">
        <v>15900000</v>
      </c>
      <c r="L72" s="7">
        <v>12720000</v>
      </c>
      <c r="M72" s="7">
        <v>3180000</v>
      </c>
      <c r="N72" s="7">
        <v>0</v>
      </c>
    </row>
    <row r="73" spans="1:207" s="5" customFormat="1" x14ac:dyDescent="0.25">
      <c r="A73" s="4">
        <v>13</v>
      </c>
      <c r="B73" s="5" t="s">
        <v>14</v>
      </c>
      <c r="C73" s="5" t="s">
        <v>174</v>
      </c>
      <c r="E73" s="4" t="s">
        <v>16</v>
      </c>
      <c r="F73" s="5" t="s">
        <v>175</v>
      </c>
      <c r="G73" s="5" t="s">
        <v>176</v>
      </c>
      <c r="H73" s="5" t="s">
        <v>177</v>
      </c>
      <c r="I73" s="4" t="s">
        <v>20</v>
      </c>
      <c r="J73" s="6">
        <v>2027</v>
      </c>
      <c r="K73" s="7">
        <v>0</v>
      </c>
      <c r="L73" s="7">
        <v>0</v>
      </c>
      <c r="M73" s="7">
        <v>0</v>
      </c>
      <c r="N73" s="7">
        <v>0</v>
      </c>
    </row>
    <row r="74" spans="1:207" s="5" customFormat="1" x14ac:dyDescent="0.25">
      <c r="A74" s="4">
        <v>13</v>
      </c>
      <c r="B74" s="5" t="s">
        <v>14</v>
      </c>
      <c r="C74" s="5" t="s">
        <v>174</v>
      </c>
      <c r="E74" s="4" t="s">
        <v>16</v>
      </c>
      <c r="F74" s="5" t="s">
        <v>175</v>
      </c>
      <c r="G74" s="5" t="s">
        <v>176</v>
      </c>
      <c r="H74" s="5" t="s">
        <v>178</v>
      </c>
      <c r="I74" s="4" t="s">
        <v>20</v>
      </c>
      <c r="J74" s="6">
        <v>2027</v>
      </c>
      <c r="K74" s="7">
        <v>1250000</v>
      </c>
      <c r="L74" s="7">
        <v>1000000</v>
      </c>
      <c r="M74" s="7">
        <v>250000</v>
      </c>
      <c r="N74" s="7">
        <v>0</v>
      </c>
    </row>
    <row r="75" spans="1:207" s="5" customFormat="1" x14ac:dyDescent="0.25">
      <c r="A75" s="4">
        <v>8</v>
      </c>
      <c r="B75" s="5" t="s">
        <v>14</v>
      </c>
      <c r="C75" s="5" t="s">
        <v>179</v>
      </c>
      <c r="E75" s="4" t="s">
        <v>16</v>
      </c>
      <c r="F75" s="5" t="s">
        <v>180</v>
      </c>
      <c r="G75" s="5" t="s">
        <v>57</v>
      </c>
      <c r="H75" s="5" t="s">
        <v>181</v>
      </c>
      <c r="I75" s="4" t="s">
        <v>20</v>
      </c>
      <c r="J75" s="6">
        <v>2027</v>
      </c>
      <c r="K75" s="7">
        <v>0</v>
      </c>
      <c r="L75" s="7">
        <v>0</v>
      </c>
      <c r="M75" s="7">
        <v>0</v>
      </c>
      <c r="N75" s="7">
        <v>0</v>
      </c>
    </row>
    <row r="76" spans="1:207" s="5" customFormat="1" x14ac:dyDescent="0.25">
      <c r="A76" s="4">
        <v>8</v>
      </c>
      <c r="B76" s="5" t="s">
        <v>14</v>
      </c>
      <c r="C76" s="5" t="s">
        <v>179</v>
      </c>
      <c r="E76" s="4" t="s">
        <v>16</v>
      </c>
      <c r="F76" s="5" t="s">
        <v>180</v>
      </c>
      <c r="G76" s="5" t="s">
        <v>57</v>
      </c>
      <c r="H76" s="5" t="s">
        <v>182</v>
      </c>
      <c r="I76" s="4" t="s">
        <v>20</v>
      </c>
      <c r="J76" s="6">
        <v>2027</v>
      </c>
      <c r="K76" s="7">
        <v>4100000</v>
      </c>
      <c r="L76" s="7">
        <v>3280000</v>
      </c>
      <c r="M76" s="7">
        <v>820000</v>
      </c>
      <c r="N76" s="7">
        <v>0</v>
      </c>
    </row>
    <row r="77" spans="1:207" s="5" customFormat="1" x14ac:dyDescent="0.25">
      <c r="A77" s="4">
        <v>13</v>
      </c>
      <c r="B77" s="5" t="s">
        <v>14</v>
      </c>
      <c r="C77" s="5" t="s">
        <v>115</v>
      </c>
      <c r="E77" s="4" t="s">
        <v>16</v>
      </c>
      <c r="F77" s="5" t="s">
        <v>116</v>
      </c>
      <c r="G77" s="5" t="s">
        <v>61</v>
      </c>
      <c r="H77" s="5" t="s">
        <v>118</v>
      </c>
      <c r="I77" s="4" t="s">
        <v>20</v>
      </c>
      <c r="J77" s="6">
        <v>2027</v>
      </c>
      <c r="K77" s="7">
        <v>22222222</v>
      </c>
      <c r="L77" s="7">
        <v>20000000</v>
      </c>
      <c r="M77" s="7">
        <v>2222222</v>
      </c>
      <c r="N77" s="7">
        <v>0</v>
      </c>
    </row>
    <row r="78" spans="1:207" s="5" customFormat="1" x14ac:dyDescent="0.25">
      <c r="A78" s="4">
        <v>11</v>
      </c>
      <c r="B78" s="5" t="s">
        <v>14</v>
      </c>
      <c r="C78" s="5" t="s">
        <v>126</v>
      </c>
      <c r="E78" s="4" t="s">
        <v>16</v>
      </c>
      <c r="F78" s="5" t="s">
        <v>101</v>
      </c>
      <c r="G78" s="5" t="s">
        <v>127</v>
      </c>
      <c r="H78" s="5" t="s">
        <v>129</v>
      </c>
      <c r="I78" s="4" t="s">
        <v>20</v>
      </c>
      <c r="J78" s="6">
        <v>2027</v>
      </c>
      <c r="K78" s="7">
        <v>27777778</v>
      </c>
      <c r="L78" s="7">
        <v>25000000</v>
      </c>
      <c r="M78" s="7">
        <v>2777778</v>
      </c>
      <c r="N78" s="7">
        <v>0</v>
      </c>
    </row>
    <row r="79" spans="1:207" s="11" customFormat="1" ht="14.25" customHeight="1" x14ac:dyDescent="0.25">
      <c r="A79" s="4">
        <v>8</v>
      </c>
      <c r="B79" s="5" t="s">
        <v>14</v>
      </c>
      <c r="C79" s="5" t="s">
        <v>183</v>
      </c>
      <c r="D79" s="5"/>
      <c r="E79" s="4" t="s">
        <v>16</v>
      </c>
      <c r="F79" s="5" t="s">
        <v>69</v>
      </c>
      <c r="G79" s="5" t="s">
        <v>184</v>
      </c>
      <c r="H79" s="5" t="s">
        <v>185</v>
      </c>
      <c r="I79" s="4" t="s">
        <v>20</v>
      </c>
      <c r="J79" s="6">
        <v>2027</v>
      </c>
      <c r="K79" s="7">
        <v>0</v>
      </c>
      <c r="L79" s="7">
        <v>0</v>
      </c>
      <c r="M79" s="7">
        <v>0</v>
      </c>
      <c r="N79" s="7">
        <v>0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</row>
    <row r="80" spans="1:207" s="11" customFormat="1" ht="14.25" customHeight="1" x14ac:dyDescent="0.25">
      <c r="A80" s="4">
        <v>8</v>
      </c>
      <c r="B80" s="5" t="s">
        <v>14</v>
      </c>
      <c r="C80" s="5" t="s">
        <v>183</v>
      </c>
      <c r="D80" s="5"/>
      <c r="E80" s="4" t="s">
        <v>16</v>
      </c>
      <c r="F80" s="5" t="s">
        <v>69</v>
      </c>
      <c r="G80" s="5" t="s">
        <v>184</v>
      </c>
      <c r="H80" s="5" t="s">
        <v>186</v>
      </c>
      <c r="I80" s="4" t="s">
        <v>20</v>
      </c>
      <c r="J80" s="6">
        <v>2027</v>
      </c>
      <c r="K80" s="7">
        <v>25000000</v>
      </c>
      <c r="L80" s="7">
        <v>20000000</v>
      </c>
      <c r="M80" s="7">
        <v>5000000</v>
      </c>
      <c r="N80" s="7">
        <v>0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</row>
    <row r="81" spans="1:207" s="5" customFormat="1" x14ac:dyDescent="0.25">
      <c r="A81" s="4" t="s">
        <v>187</v>
      </c>
      <c r="B81" s="5" t="s">
        <v>14</v>
      </c>
      <c r="C81" s="5" t="s">
        <v>188</v>
      </c>
      <c r="E81" s="4" t="s">
        <v>16</v>
      </c>
      <c r="F81" s="5" t="s">
        <v>46</v>
      </c>
      <c r="G81" s="5" t="s">
        <v>189</v>
      </c>
      <c r="H81" s="5" t="s">
        <v>190</v>
      </c>
      <c r="I81" s="4" t="s">
        <v>20</v>
      </c>
      <c r="J81" s="6">
        <v>2027</v>
      </c>
      <c r="K81" s="7">
        <v>15406560</v>
      </c>
      <c r="L81" s="7">
        <v>12325248</v>
      </c>
      <c r="M81" s="7">
        <v>3081312</v>
      </c>
      <c r="N81" s="7">
        <v>0</v>
      </c>
    </row>
    <row r="82" spans="1:207" s="5" customFormat="1" x14ac:dyDescent="0.25">
      <c r="A82" s="4"/>
      <c r="E82" s="4"/>
      <c r="I82" s="4"/>
      <c r="J82" s="9" t="s">
        <v>191</v>
      </c>
      <c r="K82" s="10">
        <f>SUBTOTAL(9,K64:K81)</f>
        <v>176215449</v>
      </c>
      <c r="L82" s="10">
        <f>SUBTOTAL(9,L64:L81)</f>
        <v>149353248</v>
      </c>
      <c r="M82" s="10">
        <f>SUBTOTAL(9,M64:M81)</f>
        <v>26862201</v>
      </c>
      <c r="N82" s="10">
        <f>SUBTOTAL(9,N64:N81)</f>
        <v>0</v>
      </c>
    </row>
    <row r="83" spans="1:207" s="5" customFormat="1" x14ac:dyDescent="0.25">
      <c r="A83" s="4">
        <v>10</v>
      </c>
      <c r="B83" s="5" t="s">
        <v>14</v>
      </c>
      <c r="C83" s="5" t="s">
        <v>104</v>
      </c>
      <c r="E83" s="4" t="s">
        <v>16</v>
      </c>
      <c r="F83" s="5" t="s">
        <v>37</v>
      </c>
      <c r="G83" s="5" t="s">
        <v>105</v>
      </c>
      <c r="H83" s="5" t="s">
        <v>107</v>
      </c>
      <c r="I83" s="4" t="s">
        <v>20</v>
      </c>
      <c r="J83" s="6">
        <v>2028</v>
      </c>
      <c r="K83" s="7">
        <v>10011112</v>
      </c>
      <c r="L83" s="7">
        <v>9010000</v>
      </c>
      <c r="M83" s="7">
        <v>1001112</v>
      </c>
      <c r="N83" s="7">
        <v>0</v>
      </c>
    </row>
    <row r="84" spans="1:207" s="5" customFormat="1" x14ac:dyDescent="0.25">
      <c r="A84" s="4">
        <v>13</v>
      </c>
      <c r="B84" s="5" t="s">
        <v>14</v>
      </c>
      <c r="C84" s="5" t="s">
        <v>174</v>
      </c>
      <c r="E84" s="4" t="s">
        <v>16</v>
      </c>
      <c r="F84" s="5" t="s">
        <v>175</v>
      </c>
      <c r="G84" s="5" t="s">
        <v>176</v>
      </c>
      <c r="H84" s="5" t="s">
        <v>178</v>
      </c>
      <c r="I84" s="4" t="s">
        <v>20</v>
      </c>
      <c r="J84" s="6">
        <v>2028</v>
      </c>
      <c r="K84" s="7">
        <v>17500000</v>
      </c>
      <c r="L84" s="7">
        <v>14000000</v>
      </c>
      <c r="M84" s="7">
        <v>3500000</v>
      </c>
      <c r="N84" s="7">
        <v>0</v>
      </c>
    </row>
    <row r="85" spans="1:207" s="5" customFormat="1" x14ac:dyDescent="0.25">
      <c r="A85" s="4">
        <v>8</v>
      </c>
      <c r="B85" s="5" t="s">
        <v>14</v>
      </c>
      <c r="C85" s="5" t="s">
        <v>179</v>
      </c>
      <c r="E85" s="4" t="s">
        <v>16</v>
      </c>
      <c r="F85" s="5" t="s">
        <v>180</v>
      </c>
      <c r="G85" s="5" t="s">
        <v>57</v>
      </c>
      <c r="H85" s="5" t="s">
        <v>182</v>
      </c>
      <c r="I85" s="4" t="s">
        <v>20</v>
      </c>
      <c r="J85" s="6">
        <v>2028</v>
      </c>
      <c r="K85" s="7">
        <v>6250000</v>
      </c>
      <c r="L85" s="7">
        <v>5000000</v>
      </c>
      <c r="M85" s="7">
        <v>1250000</v>
      </c>
      <c r="N85" s="7">
        <v>0</v>
      </c>
    </row>
    <row r="86" spans="1:207" s="5" customFormat="1" x14ac:dyDescent="0.25">
      <c r="A86" s="4">
        <v>13</v>
      </c>
      <c r="B86" s="5" t="s">
        <v>14</v>
      </c>
      <c r="C86" s="5" t="s">
        <v>115</v>
      </c>
      <c r="E86" s="4" t="s">
        <v>16</v>
      </c>
      <c r="F86" s="5" t="s">
        <v>116</v>
      </c>
      <c r="G86" s="5" t="s">
        <v>61</v>
      </c>
      <c r="H86" s="5" t="s">
        <v>118</v>
      </c>
      <c r="I86" s="4" t="s">
        <v>20</v>
      </c>
      <c r="J86" s="6">
        <v>2028</v>
      </c>
      <c r="K86" s="7">
        <v>66666667</v>
      </c>
      <c r="L86" s="7">
        <v>60000000</v>
      </c>
      <c r="M86" s="7">
        <v>6666667</v>
      </c>
      <c r="N86" s="7">
        <v>0</v>
      </c>
    </row>
    <row r="87" spans="1:207" s="5" customFormat="1" x14ac:dyDescent="0.25">
      <c r="A87" s="4">
        <v>11</v>
      </c>
      <c r="B87" s="5" t="s">
        <v>14</v>
      </c>
      <c r="C87" s="5" t="s">
        <v>126</v>
      </c>
      <c r="E87" s="4" t="s">
        <v>16</v>
      </c>
      <c r="F87" s="5" t="s">
        <v>101</v>
      </c>
      <c r="G87" s="5" t="s">
        <v>127</v>
      </c>
      <c r="H87" s="5" t="s">
        <v>129</v>
      </c>
      <c r="I87" s="4" t="s">
        <v>20</v>
      </c>
      <c r="J87" s="6">
        <v>2028</v>
      </c>
      <c r="K87" s="7">
        <v>16666667</v>
      </c>
      <c r="L87" s="7">
        <v>15000000</v>
      </c>
      <c r="M87" s="7">
        <v>1666667</v>
      </c>
      <c r="N87" s="7">
        <v>0</v>
      </c>
    </row>
    <row r="88" spans="1:207" s="11" customFormat="1" ht="14.25" customHeight="1" x14ac:dyDescent="0.25">
      <c r="A88" s="4">
        <v>8</v>
      </c>
      <c r="B88" s="5" t="s">
        <v>14</v>
      </c>
      <c r="C88" s="5" t="s">
        <v>183</v>
      </c>
      <c r="D88" s="5"/>
      <c r="E88" s="4" t="s">
        <v>16</v>
      </c>
      <c r="F88" s="5" t="s">
        <v>69</v>
      </c>
      <c r="G88" s="5" t="s">
        <v>184</v>
      </c>
      <c r="H88" s="5" t="s">
        <v>186</v>
      </c>
      <c r="I88" s="4" t="s">
        <v>20</v>
      </c>
      <c r="J88" s="6">
        <v>2028</v>
      </c>
      <c r="K88" s="7">
        <v>25000000</v>
      </c>
      <c r="L88" s="7">
        <v>20000000</v>
      </c>
      <c r="M88" s="7">
        <v>5000000</v>
      </c>
      <c r="N88" s="7">
        <v>0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</row>
    <row r="89" spans="1:207" s="5" customFormat="1" x14ac:dyDescent="0.25">
      <c r="A89" s="4"/>
      <c r="E89" s="4"/>
      <c r="I89" s="4"/>
      <c r="J89" s="9" t="s">
        <v>192</v>
      </c>
      <c r="K89" s="10">
        <f>SUBTOTAL(9,K83:K88)</f>
        <v>142094446</v>
      </c>
      <c r="L89" s="10">
        <f t="shared" ref="L89:N89" si="0">SUBTOTAL(9,L83:L88)</f>
        <v>123010000</v>
      </c>
      <c r="M89" s="10">
        <f t="shared" si="0"/>
        <v>19084446</v>
      </c>
      <c r="N89" s="10">
        <f t="shared" si="0"/>
        <v>0</v>
      </c>
    </row>
    <row r="90" spans="1:207" s="5" customFormat="1" x14ac:dyDescent="0.25">
      <c r="A90" s="4">
        <v>13</v>
      </c>
      <c r="B90" s="5" t="s">
        <v>14</v>
      </c>
      <c r="C90" s="5" t="s">
        <v>193</v>
      </c>
      <c r="E90" s="4" t="s">
        <v>16</v>
      </c>
      <c r="F90" s="5" t="s">
        <v>194</v>
      </c>
      <c r="G90" s="5" t="s">
        <v>195</v>
      </c>
      <c r="H90" s="5" t="s">
        <v>196</v>
      </c>
      <c r="I90" s="4" t="s">
        <v>20</v>
      </c>
      <c r="J90" s="6" t="s">
        <v>197</v>
      </c>
      <c r="K90" s="7">
        <v>27500000</v>
      </c>
      <c r="L90" s="7">
        <v>22000000</v>
      </c>
      <c r="M90" s="7">
        <v>5500000</v>
      </c>
      <c r="N90" s="7">
        <v>0</v>
      </c>
    </row>
    <row r="91" spans="1:207" s="5" customFormat="1" x14ac:dyDescent="0.25">
      <c r="A91" s="4">
        <v>13</v>
      </c>
      <c r="B91" s="5" t="s">
        <v>14</v>
      </c>
      <c r="C91" s="5" t="s">
        <v>198</v>
      </c>
      <c r="E91" s="4" t="s">
        <v>16</v>
      </c>
      <c r="F91" s="5" t="s">
        <v>199</v>
      </c>
      <c r="G91" s="5" t="s">
        <v>102</v>
      </c>
      <c r="H91" s="5" t="s">
        <v>200</v>
      </c>
      <c r="I91" s="4" t="s">
        <v>20</v>
      </c>
      <c r="J91" s="6" t="s">
        <v>197</v>
      </c>
      <c r="K91" s="7">
        <v>15200000</v>
      </c>
      <c r="L91" s="7">
        <v>13680000</v>
      </c>
      <c r="M91" s="7">
        <v>1520000</v>
      </c>
      <c r="N91" s="7">
        <v>0</v>
      </c>
    </row>
    <row r="92" spans="1:207" s="5" customFormat="1" x14ac:dyDescent="0.25">
      <c r="A92" s="4">
        <v>13</v>
      </c>
      <c r="B92" s="5" t="s">
        <v>14</v>
      </c>
      <c r="C92" s="5" t="s">
        <v>174</v>
      </c>
      <c r="E92" s="4" t="s">
        <v>16</v>
      </c>
      <c r="F92" s="5" t="s">
        <v>175</v>
      </c>
      <c r="G92" s="5" t="s">
        <v>176</v>
      </c>
      <c r="H92" s="5" t="s">
        <v>178</v>
      </c>
      <c r="I92" s="4" t="s">
        <v>20</v>
      </c>
      <c r="J92" s="6" t="s">
        <v>197</v>
      </c>
      <c r="K92" s="7">
        <v>5000000</v>
      </c>
      <c r="L92" s="7">
        <v>4000000</v>
      </c>
      <c r="M92" s="7">
        <v>1000000</v>
      </c>
      <c r="N92" s="7">
        <v>0</v>
      </c>
    </row>
    <row r="93" spans="1:207" s="8" customFormat="1" ht="14.25" customHeight="1" x14ac:dyDescent="0.3">
      <c r="A93" s="4">
        <v>13</v>
      </c>
      <c r="B93" s="5" t="s">
        <v>14</v>
      </c>
      <c r="C93" s="5" t="s">
        <v>115</v>
      </c>
      <c r="D93" s="5"/>
      <c r="E93" s="4" t="s">
        <v>16</v>
      </c>
      <c r="F93" s="5" t="s">
        <v>116</v>
      </c>
      <c r="G93" s="5" t="s">
        <v>61</v>
      </c>
      <c r="H93" s="5" t="s">
        <v>118</v>
      </c>
      <c r="I93" s="4" t="s">
        <v>20</v>
      </c>
      <c r="J93" s="6" t="s">
        <v>197</v>
      </c>
      <c r="K93" s="7">
        <v>111111111</v>
      </c>
      <c r="L93" s="7">
        <v>100000000</v>
      </c>
      <c r="M93" s="7">
        <v>11111111</v>
      </c>
      <c r="N93" s="7">
        <v>0</v>
      </c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</row>
    <row r="94" spans="1:207" s="5" customFormat="1" x14ac:dyDescent="0.25">
      <c r="A94" s="4">
        <v>13</v>
      </c>
      <c r="B94" s="5" t="s">
        <v>14</v>
      </c>
      <c r="C94" s="5" t="s">
        <v>64</v>
      </c>
      <c r="E94" s="4" t="s">
        <v>16</v>
      </c>
      <c r="F94" s="5" t="s">
        <v>65</v>
      </c>
      <c r="G94" s="5" t="s">
        <v>66</v>
      </c>
      <c r="H94" s="5" t="s">
        <v>67</v>
      </c>
      <c r="I94" s="4" t="s">
        <v>20</v>
      </c>
      <c r="J94" s="6" t="s">
        <v>197</v>
      </c>
      <c r="K94" s="7">
        <v>10000000</v>
      </c>
      <c r="L94" s="7">
        <v>8000000</v>
      </c>
      <c r="M94" s="7">
        <v>2000000</v>
      </c>
      <c r="N94" s="7">
        <v>0</v>
      </c>
    </row>
    <row r="95" spans="1:207" s="11" customFormat="1" ht="14.25" customHeight="1" x14ac:dyDescent="0.25">
      <c r="A95" s="4">
        <v>8</v>
      </c>
      <c r="B95" s="5" t="s">
        <v>14</v>
      </c>
      <c r="C95" s="5" t="s">
        <v>183</v>
      </c>
      <c r="D95" s="5"/>
      <c r="E95" s="4" t="s">
        <v>16</v>
      </c>
      <c r="F95" s="5" t="s">
        <v>69</v>
      </c>
      <c r="G95" s="5" t="s">
        <v>184</v>
      </c>
      <c r="H95" s="5" t="s">
        <v>186</v>
      </c>
      <c r="I95" s="4" t="s">
        <v>20</v>
      </c>
      <c r="J95" s="6" t="s">
        <v>197</v>
      </c>
      <c r="K95" s="7">
        <v>25000000</v>
      </c>
      <c r="L95" s="7">
        <v>20000000</v>
      </c>
      <c r="M95" s="7">
        <v>5000000</v>
      </c>
      <c r="N95" s="7">
        <v>0</v>
      </c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</row>
    <row r="96" spans="1:207" s="5" customFormat="1" x14ac:dyDescent="0.25">
      <c r="A96" s="4"/>
      <c r="E96" s="4"/>
      <c r="I96" s="4"/>
      <c r="J96" s="9" t="s">
        <v>201</v>
      </c>
      <c r="K96" s="10">
        <f>SUBTOTAL(9,K90:K95)</f>
        <v>193811111</v>
      </c>
      <c r="L96" s="10">
        <f>SUBTOTAL(9,L90:L95)</f>
        <v>167680000</v>
      </c>
      <c r="M96" s="10">
        <f>SUBTOTAL(9,M90:M95)</f>
        <v>26131111</v>
      </c>
      <c r="N96" s="10">
        <f>SUBTOTAL(9,N90:N95)</f>
        <v>0</v>
      </c>
    </row>
    <row r="97" spans="1:14" s="5" customFormat="1" x14ac:dyDescent="0.25">
      <c r="A97" s="4">
        <v>70</v>
      </c>
      <c r="B97" s="5" t="s">
        <v>202</v>
      </c>
      <c r="C97" s="5" t="s">
        <v>203</v>
      </c>
      <c r="D97" s="5" t="s">
        <v>204</v>
      </c>
      <c r="E97" s="4" t="s">
        <v>16</v>
      </c>
      <c r="F97" s="5" t="s">
        <v>69</v>
      </c>
      <c r="G97" s="5" t="s">
        <v>205</v>
      </c>
      <c r="H97" s="5" t="s">
        <v>206</v>
      </c>
      <c r="I97" s="4" t="s">
        <v>207</v>
      </c>
      <c r="J97" s="6">
        <v>2025</v>
      </c>
      <c r="K97" s="7">
        <v>93750000</v>
      </c>
      <c r="L97" s="7">
        <v>75000000</v>
      </c>
      <c r="M97" s="7">
        <v>18750000</v>
      </c>
      <c r="N97" s="7">
        <v>0</v>
      </c>
    </row>
    <row r="98" spans="1:14" s="5" customFormat="1" x14ac:dyDescent="0.25">
      <c r="A98" s="4"/>
      <c r="E98" s="4"/>
      <c r="I98" s="4"/>
      <c r="J98" s="9" t="s">
        <v>93</v>
      </c>
      <c r="K98" s="10">
        <f>SUBTOTAL(9,K97:K97)</f>
        <v>93750000</v>
      </c>
      <c r="L98" s="10">
        <f>SUBTOTAL(9,L97:L97)</f>
        <v>75000000</v>
      </c>
      <c r="M98" s="10">
        <f>SUBTOTAL(9,M97:M97)</f>
        <v>18750000</v>
      </c>
      <c r="N98" s="10">
        <f>SUBTOTAL(9,N97:N97)</f>
        <v>0</v>
      </c>
    </row>
    <row r="99" spans="1:14" s="5" customFormat="1" x14ac:dyDescent="0.25">
      <c r="A99" s="4">
        <v>70</v>
      </c>
      <c r="B99" s="5" t="s">
        <v>202</v>
      </c>
      <c r="C99" s="5" t="s">
        <v>203</v>
      </c>
      <c r="D99" s="5" t="s">
        <v>204</v>
      </c>
      <c r="E99" s="4" t="s">
        <v>16</v>
      </c>
      <c r="F99" s="5" t="s">
        <v>69</v>
      </c>
      <c r="G99" s="5" t="s">
        <v>205</v>
      </c>
      <c r="H99" s="5" t="s">
        <v>206</v>
      </c>
      <c r="I99" s="4" t="s">
        <v>207</v>
      </c>
      <c r="J99" s="6">
        <v>2026</v>
      </c>
      <c r="K99" s="7">
        <v>93750000</v>
      </c>
      <c r="L99" s="7">
        <v>75000000</v>
      </c>
      <c r="M99" s="7">
        <v>18750000</v>
      </c>
      <c r="N99" s="7">
        <v>0</v>
      </c>
    </row>
    <row r="100" spans="1:14" s="5" customFormat="1" x14ac:dyDescent="0.25">
      <c r="A100" s="4"/>
      <c r="E100" s="4"/>
      <c r="I100" s="4"/>
      <c r="J100" s="9" t="s">
        <v>160</v>
      </c>
      <c r="K100" s="10">
        <f>SUBTOTAL(9,K99:K99)</f>
        <v>93750000</v>
      </c>
      <c r="L100" s="10">
        <f>SUBTOTAL(9,L99:L99)</f>
        <v>75000000</v>
      </c>
      <c r="M100" s="10">
        <f>SUBTOTAL(9,M99:M99)</f>
        <v>18750000</v>
      </c>
      <c r="N100" s="10">
        <f>SUBTOTAL(9,N99:N99)</f>
        <v>0</v>
      </c>
    </row>
    <row r="101" spans="1:14" s="5" customFormat="1" x14ac:dyDescent="0.25">
      <c r="A101" s="4">
        <v>70</v>
      </c>
      <c r="B101" s="5" t="s">
        <v>202</v>
      </c>
      <c r="C101" s="5" t="s">
        <v>203</v>
      </c>
      <c r="D101" s="5" t="s">
        <v>204</v>
      </c>
      <c r="E101" s="4" t="s">
        <v>16</v>
      </c>
      <c r="F101" s="5" t="s">
        <v>69</v>
      </c>
      <c r="G101" s="5" t="s">
        <v>205</v>
      </c>
      <c r="H101" s="5" t="s">
        <v>206</v>
      </c>
      <c r="I101" s="4" t="s">
        <v>207</v>
      </c>
      <c r="J101" s="6">
        <v>2027</v>
      </c>
      <c r="K101" s="7">
        <v>93750000</v>
      </c>
      <c r="L101" s="7">
        <v>75000000</v>
      </c>
      <c r="M101" s="7">
        <v>18750000</v>
      </c>
      <c r="N101" s="7">
        <v>0</v>
      </c>
    </row>
    <row r="102" spans="1:14" s="5" customFormat="1" x14ac:dyDescent="0.25">
      <c r="A102" s="4"/>
      <c r="E102" s="4"/>
      <c r="I102" s="4"/>
      <c r="J102" s="9" t="s">
        <v>191</v>
      </c>
      <c r="K102" s="10">
        <f>SUBTOTAL(9,K101:K101)</f>
        <v>93750000</v>
      </c>
      <c r="L102" s="10">
        <f>SUBTOTAL(9,L101:L101)</f>
        <v>75000000</v>
      </c>
      <c r="M102" s="10">
        <f>SUBTOTAL(9,M101:M101)</f>
        <v>18750000</v>
      </c>
      <c r="N102" s="10">
        <f>SUBTOTAL(9,N101:N101)</f>
        <v>0</v>
      </c>
    </row>
    <row r="103" spans="1:14" s="5" customFormat="1" x14ac:dyDescent="0.25">
      <c r="A103" s="4">
        <v>70</v>
      </c>
      <c r="B103" s="5" t="s">
        <v>202</v>
      </c>
      <c r="C103" s="5" t="s">
        <v>203</v>
      </c>
      <c r="D103" s="5" t="s">
        <v>204</v>
      </c>
      <c r="E103" s="4" t="s">
        <v>16</v>
      </c>
      <c r="F103" s="5" t="s">
        <v>69</v>
      </c>
      <c r="G103" s="5" t="s">
        <v>205</v>
      </c>
      <c r="H103" s="5" t="s">
        <v>206</v>
      </c>
      <c r="I103" s="4" t="s">
        <v>207</v>
      </c>
      <c r="J103" s="6">
        <v>2028</v>
      </c>
      <c r="K103" s="7">
        <v>93750000</v>
      </c>
      <c r="L103" s="7">
        <v>75000000</v>
      </c>
      <c r="M103" s="7">
        <v>18750000</v>
      </c>
      <c r="N103" s="7">
        <v>0</v>
      </c>
    </row>
    <row r="104" spans="1:14" s="5" customFormat="1" x14ac:dyDescent="0.25">
      <c r="A104" s="4"/>
      <c r="E104" s="4"/>
      <c r="I104" s="4"/>
      <c r="J104" s="9" t="s">
        <v>192</v>
      </c>
      <c r="K104" s="10">
        <f>SUBTOTAL(9,K103:K103)</f>
        <v>93750000</v>
      </c>
      <c r="L104" s="10">
        <f>SUBTOTAL(9,L103:L103)</f>
        <v>75000000</v>
      </c>
      <c r="M104" s="10">
        <f>SUBTOTAL(9,M103:M103)</f>
        <v>18750000</v>
      </c>
      <c r="N104" s="10">
        <f>SUBTOTAL(9,N103:N103)</f>
        <v>0</v>
      </c>
    </row>
    <row r="105" spans="1:14" s="5" customFormat="1" x14ac:dyDescent="0.25">
      <c r="A105" s="4">
        <v>70</v>
      </c>
      <c r="B105" s="5" t="s">
        <v>202</v>
      </c>
      <c r="C105" s="5" t="s">
        <v>203</v>
      </c>
      <c r="D105" s="5" t="s">
        <v>204</v>
      </c>
      <c r="E105" s="4" t="s">
        <v>16</v>
      </c>
      <c r="F105" s="5" t="s">
        <v>69</v>
      </c>
      <c r="G105" s="5" t="s">
        <v>205</v>
      </c>
      <c r="H105" s="5" t="s">
        <v>206</v>
      </c>
      <c r="I105" s="4" t="s">
        <v>207</v>
      </c>
      <c r="J105" s="6" t="s">
        <v>197</v>
      </c>
      <c r="K105" s="7">
        <v>93750000</v>
      </c>
      <c r="L105" s="7">
        <v>75000000</v>
      </c>
      <c r="M105" s="7">
        <v>18750000</v>
      </c>
      <c r="N105" s="7">
        <v>0</v>
      </c>
    </row>
    <row r="106" spans="1:14" s="5" customFormat="1" x14ac:dyDescent="0.25">
      <c r="A106" s="4"/>
      <c r="E106" s="4"/>
      <c r="I106" s="4"/>
      <c r="J106" s="9" t="s">
        <v>201</v>
      </c>
      <c r="K106" s="10">
        <f>SUBTOTAL(9,K105:K105)</f>
        <v>93750000</v>
      </c>
      <c r="L106" s="10">
        <f>SUBTOTAL(9,L105:L105)</f>
        <v>75000000</v>
      </c>
      <c r="M106" s="10">
        <f>SUBTOTAL(9,M105:M105)</f>
        <v>18750000</v>
      </c>
      <c r="N106" s="10">
        <f>SUBTOTAL(9,N105:N105)</f>
        <v>0</v>
      </c>
    </row>
    <row r="107" spans="1:14" s="5" customFormat="1" x14ac:dyDescent="0.25">
      <c r="A107" s="4">
        <v>10</v>
      </c>
      <c r="B107" s="5" t="s">
        <v>208</v>
      </c>
      <c r="C107" s="5" t="s">
        <v>31</v>
      </c>
      <c r="E107" s="4" t="s">
        <v>16</v>
      </c>
      <c r="F107" s="5" t="s">
        <v>32</v>
      </c>
      <c r="G107" s="5" t="s">
        <v>33</v>
      </c>
      <c r="H107" s="5" t="s">
        <v>34</v>
      </c>
      <c r="I107" s="4" t="s">
        <v>20</v>
      </c>
      <c r="J107" s="6">
        <v>2025</v>
      </c>
      <c r="K107" s="7">
        <v>0</v>
      </c>
      <c r="L107" s="7">
        <v>0</v>
      </c>
      <c r="M107" s="7">
        <v>0</v>
      </c>
      <c r="N107" s="7">
        <v>0</v>
      </c>
    </row>
    <row r="108" spans="1:14" s="5" customFormat="1" x14ac:dyDescent="0.25">
      <c r="A108" s="4">
        <v>10</v>
      </c>
      <c r="B108" s="5" t="s">
        <v>208</v>
      </c>
      <c r="C108" s="5" t="s">
        <v>31</v>
      </c>
      <c r="E108" s="4" t="s">
        <v>16</v>
      </c>
      <c r="F108" s="5" t="s">
        <v>32</v>
      </c>
      <c r="G108" s="5" t="s">
        <v>33</v>
      </c>
      <c r="H108" s="5" t="s">
        <v>35</v>
      </c>
      <c r="I108" s="4" t="s">
        <v>20</v>
      </c>
      <c r="J108" s="6">
        <v>2025</v>
      </c>
      <c r="K108" s="7">
        <v>390492</v>
      </c>
      <c r="L108" s="7">
        <v>351443</v>
      </c>
      <c r="M108" s="7">
        <v>39049</v>
      </c>
      <c r="N108" s="7">
        <v>0</v>
      </c>
    </row>
    <row r="109" spans="1:14" s="5" customFormat="1" x14ac:dyDescent="0.25">
      <c r="A109" s="4"/>
      <c r="E109" s="4"/>
      <c r="I109" s="4"/>
      <c r="J109" s="9" t="s">
        <v>93</v>
      </c>
      <c r="K109" s="10">
        <f>SUBTOTAL(9,K107:K108)</f>
        <v>390492</v>
      </c>
      <c r="L109" s="10">
        <f>SUBTOTAL(9,L107:L108)</f>
        <v>351443</v>
      </c>
      <c r="M109" s="10">
        <f>SUBTOTAL(9,M107:M108)</f>
        <v>39049</v>
      </c>
      <c r="N109" s="10">
        <f>SUBTOTAL(9,N107:N108)</f>
        <v>0</v>
      </c>
    </row>
    <row r="110" spans="1:14" s="5" customFormat="1" x14ac:dyDescent="0.25">
      <c r="A110" s="4">
        <v>5</v>
      </c>
      <c r="B110" s="5" t="s">
        <v>209</v>
      </c>
      <c r="C110" s="5" t="s">
        <v>210</v>
      </c>
      <c r="E110" s="4" t="s">
        <v>16</v>
      </c>
      <c r="F110" s="5" t="s">
        <v>211</v>
      </c>
      <c r="G110" s="5" t="s">
        <v>212</v>
      </c>
      <c r="H110" s="5" t="s">
        <v>213</v>
      </c>
      <c r="I110" s="4" t="s">
        <v>20</v>
      </c>
      <c r="J110" s="6">
        <v>2026</v>
      </c>
      <c r="K110" s="7">
        <v>0</v>
      </c>
      <c r="L110" s="7">
        <v>0</v>
      </c>
      <c r="M110" s="7">
        <v>0</v>
      </c>
      <c r="N110" s="7">
        <v>0</v>
      </c>
    </row>
    <row r="111" spans="1:14" s="5" customFormat="1" x14ac:dyDescent="0.25">
      <c r="A111" s="4">
        <v>5</v>
      </c>
      <c r="B111" s="5" t="s">
        <v>209</v>
      </c>
      <c r="C111" s="5" t="s">
        <v>210</v>
      </c>
      <c r="E111" s="4" t="s">
        <v>16</v>
      </c>
      <c r="F111" s="5" t="s">
        <v>211</v>
      </c>
      <c r="G111" s="5" t="s">
        <v>212</v>
      </c>
      <c r="H111" s="5" t="s">
        <v>214</v>
      </c>
      <c r="I111" s="4" t="s">
        <v>20</v>
      </c>
      <c r="J111" s="6">
        <v>2026</v>
      </c>
      <c r="K111" s="7">
        <v>5430140</v>
      </c>
      <c r="L111" s="7">
        <v>4344112</v>
      </c>
      <c r="M111" s="7">
        <v>1086028</v>
      </c>
      <c r="N111" s="7">
        <v>0</v>
      </c>
    </row>
    <row r="112" spans="1:14" s="5" customFormat="1" x14ac:dyDescent="0.25">
      <c r="A112" s="4"/>
      <c r="E112" s="4"/>
      <c r="I112" s="4"/>
      <c r="J112" s="9" t="s">
        <v>160</v>
      </c>
      <c r="K112" s="10">
        <f>SUBTOTAL(9,K110:K111)</f>
        <v>5430140</v>
      </c>
      <c r="L112" s="10">
        <f>SUBTOTAL(9,L110:L111)</f>
        <v>4344112</v>
      </c>
      <c r="M112" s="10">
        <f>SUBTOTAL(9,M110:M111)</f>
        <v>1086028</v>
      </c>
      <c r="N112" s="10">
        <f>SUBTOTAL(9,N110:N111)</f>
        <v>0</v>
      </c>
    </row>
    <row r="113" spans="1:14" s="5" customFormat="1" x14ac:dyDescent="0.25">
      <c r="A113" s="4" t="s">
        <v>215</v>
      </c>
      <c r="B113" s="5" t="s">
        <v>216</v>
      </c>
      <c r="C113" s="5" t="s">
        <v>217</v>
      </c>
      <c r="E113" s="4" t="s">
        <v>16</v>
      </c>
      <c r="G113" s="5" t="s">
        <v>69</v>
      </c>
      <c r="H113" s="5" t="s">
        <v>218</v>
      </c>
      <c r="I113" s="4" t="s">
        <v>207</v>
      </c>
      <c r="J113" s="6">
        <v>2025</v>
      </c>
      <c r="K113" s="7">
        <v>18316000</v>
      </c>
      <c r="L113" s="7">
        <v>14652800</v>
      </c>
      <c r="M113" s="7">
        <v>0</v>
      </c>
      <c r="N113" s="7">
        <v>3663200</v>
      </c>
    </row>
    <row r="114" spans="1:14" s="5" customFormat="1" x14ac:dyDescent="0.25">
      <c r="A114" s="4"/>
      <c r="E114" s="4"/>
      <c r="I114" s="4"/>
      <c r="J114" s="9" t="s">
        <v>93</v>
      </c>
      <c r="K114" s="10">
        <f>SUBTOTAL(9,K113:K113)</f>
        <v>18316000</v>
      </c>
      <c r="L114" s="10">
        <f>SUBTOTAL(9,L113:L113)</f>
        <v>14652800</v>
      </c>
      <c r="M114" s="10">
        <f>SUBTOTAL(9,M113:M113)</f>
        <v>0</v>
      </c>
      <c r="N114" s="10">
        <f>SUBTOTAL(9,N113:N113)</f>
        <v>3663200</v>
      </c>
    </row>
    <row r="115" spans="1:14" s="5" customFormat="1" x14ac:dyDescent="0.25">
      <c r="A115" s="4">
        <v>6</v>
      </c>
      <c r="B115" s="5" t="s">
        <v>219</v>
      </c>
      <c r="C115" s="5" t="s">
        <v>220</v>
      </c>
      <c r="E115" s="4" t="s">
        <v>16</v>
      </c>
      <c r="F115" s="5" t="s">
        <v>69</v>
      </c>
      <c r="G115" s="5" t="s">
        <v>221</v>
      </c>
      <c r="H115" s="5" t="s">
        <v>222</v>
      </c>
      <c r="I115" s="4" t="s">
        <v>223</v>
      </c>
      <c r="J115" s="6">
        <v>2025</v>
      </c>
      <c r="K115" s="7">
        <v>93000</v>
      </c>
      <c r="L115" s="7">
        <v>74400</v>
      </c>
      <c r="M115" s="7">
        <v>13300</v>
      </c>
      <c r="N115" s="7">
        <v>5300</v>
      </c>
    </row>
    <row r="116" spans="1:14" s="5" customFormat="1" x14ac:dyDescent="0.25">
      <c r="A116" s="4">
        <v>10</v>
      </c>
      <c r="B116" s="5" t="s">
        <v>219</v>
      </c>
      <c r="C116" s="5" t="s">
        <v>224</v>
      </c>
      <c r="E116" s="4" t="s">
        <v>16</v>
      </c>
      <c r="F116" s="5" t="s">
        <v>225</v>
      </c>
      <c r="G116" s="5" t="s">
        <v>69</v>
      </c>
      <c r="H116" s="5" t="s">
        <v>226</v>
      </c>
      <c r="I116" s="4" t="s">
        <v>20</v>
      </c>
      <c r="J116" s="6">
        <v>2025</v>
      </c>
      <c r="K116" s="7">
        <v>0</v>
      </c>
      <c r="L116" s="7">
        <v>0</v>
      </c>
      <c r="M116" s="7">
        <v>0</v>
      </c>
      <c r="N116" s="7">
        <v>0</v>
      </c>
    </row>
    <row r="117" spans="1:14" s="5" customFormat="1" x14ac:dyDescent="0.25">
      <c r="A117" s="4">
        <v>10</v>
      </c>
      <c r="B117" s="5" t="s">
        <v>219</v>
      </c>
      <c r="C117" s="5" t="s">
        <v>224</v>
      </c>
      <c r="E117" s="4" t="s">
        <v>16</v>
      </c>
      <c r="F117" s="5" t="s">
        <v>225</v>
      </c>
      <c r="G117" s="5" t="s">
        <v>69</v>
      </c>
      <c r="H117" s="5" t="s">
        <v>227</v>
      </c>
      <c r="I117" s="4" t="s">
        <v>20</v>
      </c>
      <c r="J117" s="6">
        <v>2025</v>
      </c>
      <c r="K117" s="7">
        <v>20811700</v>
      </c>
      <c r="L117" s="7">
        <v>18730530</v>
      </c>
      <c r="M117" s="7">
        <v>2081170</v>
      </c>
      <c r="N117" s="7">
        <v>0</v>
      </c>
    </row>
    <row r="118" spans="1:14" s="5" customFormat="1" x14ac:dyDescent="0.25">
      <c r="A118" s="4">
        <v>1</v>
      </c>
      <c r="B118" s="5" t="s">
        <v>219</v>
      </c>
      <c r="C118" s="5" t="s">
        <v>228</v>
      </c>
      <c r="E118" s="4" t="s">
        <v>229</v>
      </c>
      <c r="F118" s="5" t="s">
        <v>60</v>
      </c>
      <c r="G118" s="5" t="s">
        <v>230</v>
      </c>
      <c r="H118" s="5" t="s">
        <v>231</v>
      </c>
      <c r="I118" s="4" t="s">
        <v>20</v>
      </c>
      <c r="J118" s="6">
        <v>2025</v>
      </c>
      <c r="K118" s="7">
        <v>3741935</v>
      </c>
      <c r="L118" s="7">
        <v>3741935</v>
      </c>
      <c r="M118" s="7">
        <v>0</v>
      </c>
      <c r="N118" s="7">
        <v>0</v>
      </c>
    </row>
    <row r="119" spans="1:14" s="5" customFormat="1" x14ac:dyDescent="0.25">
      <c r="A119" s="4">
        <v>8</v>
      </c>
      <c r="B119" s="5" t="s">
        <v>219</v>
      </c>
      <c r="C119" s="5" t="s">
        <v>232</v>
      </c>
      <c r="E119" s="4" t="s">
        <v>16</v>
      </c>
      <c r="F119" s="5" t="s">
        <v>135</v>
      </c>
      <c r="G119" s="5" t="s">
        <v>233</v>
      </c>
      <c r="H119" s="5" t="s">
        <v>234</v>
      </c>
      <c r="I119" s="4" t="s">
        <v>20</v>
      </c>
      <c r="J119" s="6">
        <v>2025</v>
      </c>
      <c r="K119" s="7">
        <v>0</v>
      </c>
      <c r="L119" s="7">
        <v>0</v>
      </c>
      <c r="M119" s="7">
        <v>0</v>
      </c>
      <c r="N119" s="7">
        <v>0</v>
      </c>
    </row>
    <row r="120" spans="1:14" s="5" customFormat="1" x14ac:dyDescent="0.25">
      <c r="A120" s="4">
        <v>8</v>
      </c>
      <c r="B120" s="5" t="s">
        <v>219</v>
      </c>
      <c r="C120" s="5" t="s">
        <v>232</v>
      </c>
      <c r="E120" s="4" t="s">
        <v>16</v>
      </c>
      <c r="F120" s="5" t="s">
        <v>135</v>
      </c>
      <c r="G120" s="5" t="s">
        <v>233</v>
      </c>
      <c r="H120" s="5" t="s">
        <v>235</v>
      </c>
      <c r="I120" s="4" t="s">
        <v>20</v>
      </c>
      <c r="J120" s="6">
        <v>2025</v>
      </c>
      <c r="K120" s="7">
        <v>4755089</v>
      </c>
      <c r="L120" s="7">
        <v>4279580</v>
      </c>
      <c r="M120" s="7">
        <v>475509</v>
      </c>
      <c r="N120" s="7">
        <v>0</v>
      </c>
    </row>
    <row r="121" spans="1:14" s="5" customFormat="1" x14ac:dyDescent="0.25">
      <c r="A121" s="4">
        <v>13</v>
      </c>
      <c r="B121" s="5" t="s">
        <v>219</v>
      </c>
      <c r="C121" s="5" t="s">
        <v>236</v>
      </c>
      <c r="E121" s="4" t="s">
        <v>229</v>
      </c>
      <c r="F121" s="5" t="s">
        <v>237</v>
      </c>
      <c r="G121" s="5" t="s">
        <v>238</v>
      </c>
      <c r="H121" s="5" t="s">
        <v>239</v>
      </c>
      <c r="I121" s="4" t="s">
        <v>240</v>
      </c>
      <c r="J121" s="6">
        <v>2025</v>
      </c>
      <c r="K121" s="7">
        <v>182000</v>
      </c>
      <c r="L121" s="7">
        <v>145600</v>
      </c>
      <c r="M121" s="7">
        <v>36400</v>
      </c>
      <c r="N121" s="7">
        <v>0</v>
      </c>
    </row>
    <row r="122" spans="1:14" s="5" customFormat="1" x14ac:dyDescent="0.25">
      <c r="A122" s="4">
        <v>10</v>
      </c>
      <c r="B122" s="5" t="s">
        <v>219</v>
      </c>
      <c r="C122" s="5" t="s">
        <v>241</v>
      </c>
      <c r="E122" s="4" t="s">
        <v>16</v>
      </c>
      <c r="G122" s="5" t="s">
        <v>242</v>
      </c>
      <c r="H122" s="5" t="s">
        <v>243</v>
      </c>
      <c r="I122" s="4" t="s">
        <v>244</v>
      </c>
      <c r="J122" s="6">
        <v>2025</v>
      </c>
      <c r="K122" s="7">
        <v>26190</v>
      </c>
      <c r="L122" s="7">
        <v>20952</v>
      </c>
      <c r="M122" s="7">
        <v>0</v>
      </c>
      <c r="N122" s="7">
        <v>5238</v>
      </c>
    </row>
    <row r="123" spans="1:14" s="5" customFormat="1" x14ac:dyDescent="0.25">
      <c r="A123" s="4" t="s">
        <v>245</v>
      </c>
      <c r="B123" s="5" t="s">
        <v>219</v>
      </c>
      <c r="C123" s="5" t="s">
        <v>246</v>
      </c>
      <c r="E123" s="4" t="s">
        <v>16</v>
      </c>
      <c r="F123" s="5" t="s">
        <v>247</v>
      </c>
      <c r="G123" s="5" t="s">
        <v>69</v>
      </c>
      <c r="H123" s="5" t="s">
        <v>248</v>
      </c>
      <c r="I123" s="4" t="s">
        <v>30</v>
      </c>
      <c r="J123" s="6">
        <v>2025</v>
      </c>
      <c r="K123" s="7">
        <v>1500000</v>
      </c>
      <c r="L123" s="7">
        <v>1200000</v>
      </c>
      <c r="M123" s="7">
        <v>300000</v>
      </c>
      <c r="N123" s="7">
        <v>0</v>
      </c>
    </row>
    <row r="124" spans="1:14" s="5" customFormat="1" x14ac:dyDescent="0.25">
      <c r="A124" s="4" t="s">
        <v>157</v>
      </c>
      <c r="B124" s="5" t="s">
        <v>219</v>
      </c>
      <c r="C124" s="5" t="s">
        <v>249</v>
      </c>
      <c r="E124" s="4" t="s">
        <v>16</v>
      </c>
      <c r="F124" s="5" t="s">
        <v>250</v>
      </c>
      <c r="G124" s="5" t="s">
        <v>251</v>
      </c>
      <c r="H124" s="5" t="s">
        <v>252</v>
      </c>
      <c r="I124" s="4" t="s">
        <v>30</v>
      </c>
      <c r="J124" s="6">
        <v>2025</v>
      </c>
      <c r="K124" s="7">
        <v>1200000</v>
      </c>
      <c r="L124" s="7">
        <v>960000</v>
      </c>
      <c r="M124" s="7">
        <v>240000</v>
      </c>
      <c r="N124" s="7">
        <v>0</v>
      </c>
    </row>
    <row r="125" spans="1:14" s="5" customFormat="1" x14ac:dyDescent="0.25">
      <c r="A125" s="4">
        <v>76</v>
      </c>
      <c r="B125" s="5" t="s">
        <v>219</v>
      </c>
      <c r="C125" s="5" t="s">
        <v>253</v>
      </c>
      <c r="D125" s="5" t="s">
        <v>254</v>
      </c>
      <c r="E125" s="4" t="s">
        <v>16</v>
      </c>
      <c r="F125" s="5" t="s">
        <v>69</v>
      </c>
      <c r="G125" s="5" t="s">
        <v>205</v>
      </c>
      <c r="H125" s="5" t="s">
        <v>255</v>
      </c>
      <c r="I125" s="4" t="s">
        <v>256</v>
      </c>
      <c r="J125" s="6">
        <v>2025</v>
      </c>
      <c r="K125" s="7">
        <v>2000000</v>
      </c>
      <c r="L125" s="7">
        <v>1600000</v>
      </c>
      <c r="M125" s="7">
        <v>400000</v>
      </c>
      <c r="N125" s="7">
        <v>0</v>
      </c>
    </row>
    <row r="126" spans="1:14" s="5" customFormat="1" x14ac:dyDescent="0.25">
      <c r="A126" s="4">
        <v>75</v>
      </c>
      <c r="B126" s="5" t="s">
        <v>219</v>
      </c>
      <c r="C126" s="5" t="s">
        <v>257</v>
      </c>
      <c r="D126" s="5" t="s">
        <v>258</v>
      </c>
      <c r="E126" s="4" t="s">
        <v>16</v>
      </c>
      <c r="F126" s="5" t="s">
        <v>69</v>
      </c>
      <c r="G126" s="5" t="s">
        <v>205</v>
      </c>
      <c r="H126" s="5" t="s">
        <v>259</v>
      </c>
      <c r="I126" s="4" t="s">
        <v>256</v>
      </c>
      <c r="J126" s="6">
        <v>2025</v>
      </c>
      <c r="K126" s="7">
        <v>3000000</v>
      </c>
      <c r="L126" s="7">
        <v>2400000</v>
      </c>
      <c r="M126" s="7">
        <v>600000</v>
      </c>
      <c r="N126" s="7">
        <v>0</v>
      </c>
    </row>
    <row r="127" spans="1:14" s="5" customFormat="1" x14ac:dyDescent="0.25">
      <c r="A127" s="4">
        <v>10</v>
      </c>
      <c r="B127" s="5" t="s">
        <v>219</v>
      </c>
      <c r="C127" s="5" t="s">
        <v>260</v>
      </c>
      <c r="E127" s="4" t="s">
        <v>16</v>
      </c>
      <c r="F127" s="5" t="s">
        <v>135</v>
      </c>
      <c r="G127" s="5" t="s">
        <v>77</v>
      </c>
      <c r="H127" s="5" t="s">
        <v>226</v>
      </c>
      <c r="I127" s="4" t="s">
        <v>20</v>
      </c>
      <c r="J127" s="6">
        <v>2025</v>
      </c>
      <c r="K127" s="7">
        <v>0</v>
      </c>
      <c r="L127" s="7">
        <v>0</v>
      </c>
      <c r="M127" s="7">
        <v>0</v>
      </c>
      <c r="N127" s="7">
        <v>0</v>
      </c>
    </row>
    <row r="128" spans="1:14" s="5" customFormat="1" x14ac:dyDescent="0.25">
      <c r="A128" s="4">
        <v>10</v>
      </c>
      <c r="B128" s="5" t="s">
        <v>219</v>
      </c>
      <c r="C128" s="5" t="s">
        <v>260</v>
      </c>
      <c r="E128" s="4" t="s">
        <v>16</v>
      </c>
      <c r="F128" s="5" t="s">
        <v>135</v>
      </c>
      <c r="G128" s="5" t="s">
        <v>77</v>
      </c>
      <c r="H128" s="5" t="s">
        <v>227</v>
      </c>
      <c r="I128" s="4" t="s">
        <v>20</v>
      </c>
      <c r="J128" s="6">
        <v>2025</v>
      </c>
      <c r="K128" s="7">
        <v>1111111</v>
      </c>
      <c r="L128" s="7">
        <v>1000000</v>
      </c>
      <c r="M128" s="7">
        <v>111111</v>
      </c>
      <c r="N128" s="7">
        <v>0</v>
      </c>
    </row>
    <row r="129" spans="1:14" s="5" customFormat="1" x14ac:dyDescent="0.25">
      <c r="A129" s="4">
        <v>10</v>
      </c>
      <c r="B129" s="5" t="s">
        <v>219</v>
      </c>
      <c r="C129" s="5" t="s">
        <v>260</v>
      </c>
      <c r="E129" s="4" t="s">
        <v>16</v>
      </c>
      <c r="F129" s="5" t="s">
        <v>135</v>
      </c>
      <c r="G129" s="5" t="s">
        <v>77</v>
      </c>
      <c r="H129" s="5" t="s">
        <v>261</v>
      </c>
      <c r="I129" s="4" t="s">
        <v>223</v>
      </c>
      <c r="J129" s="6">
        <v>2025</v>
      </c>
      <c r="K129" s="7">
        <v>900000</v>
      </c>
      <c r="L129" s="7">
        <v>810000</v>
      </c>
      <c r="M129" s="7">
        <v>90000</v>
      </c>
      <c r="N129" s="7">
        <v>0</v>
      </c>
    </row>
    <row r="130" spans="1:14" s="5" customFormat="1" x14ac:dyDescent="0.25">
      <c r="A130" s="4" t="s">
        <v>262</v>
      </c>
      <c r="B130" s="5" t="s">
        <v>219</v>
      </c>
      <c r="C130" s="5" t="s">
        <v>263</v>
      </c>
      <c r="E130" s="4" t="s">
        <v>264</v>
      </c>
      <c r="F130" s="5" t="s">
        <v>265</v>
      </c>
      <c r="G130" s="5" t="s">
        <v>69</v>
      </c>
      <c r="H130" s="5" t="s">
        <v>266</v>
      </c>
      <c r="I130" s="4" t="s">
        <v>256</v>
      </c>
      <c r="J130" s="6">
        <v>2025</v>
      </c>
      <c r="K130" s="7">
        <v>0</v>
      </c>
      <c r="L130" s="7">
        <v>0</v>
      </c>
      <c r="M130" s="7">
        <v>0</v>
      </c>
      <c r="N130" s="7">
        <v>0</v>
      </c>
    </row>
    <row r="131" spans="1:14" s="5" customFormat="1" x14ac:dyDescent="0.25">
      <c r="A131" s="4" t="s">
        <v>262</v>
      </c>
      <c r="B131" s="5" t="s">
        <v>219</v>
      </c>
      <c r="C131" s="5" t="s">
        <v>263</v>
      </c>
      <c r="E131" s="4" t="s">
        <v>264</v>
      </c>
      <c r="F131" s="5" t="s">
        <v>265</v>
      </c>
      <c r="G131" s="5" t="s">
        <v>69</v>
      </c>
      <c r="H131" s="5" t="s">
        <v>267</v>
      </c>
      <c r="I131" s="4" t="s">
        <v>256</v>
      </c>
      <c r="J131" s="6">
        <v>2025</v>
      </c>
      <c r="K131" s="7">
        <v>4603834</v>
      </c>
      <c r="L131" s="7">
        <v>3683067</v>
      </c>
      <c r="M131" s="7">
        <v>920767</v>
      </c>
      <c r="N131" s="7">
        <v>0</v>
      </c>
    </row>
    <row r="132" spans="1:14" s="5" customFormat="1" x14ac:dyDescent="0.25">
      <c r="A132" s="4"/>
      <c r="E132" s="4"/>
      <c r="I132" s="4"/>
      <c r="J132" s="9" t="s">
        <v>93</v>
      </c>
      <c r="K132" s="10">
        <f>SUBTOTAL(9,K115:K131)</f>
        <v>43924859</v>
      </c>
      <c r="L132" s="10">
        <f>SUBTOTAL(9,L115:L131)</f>
        <v>38646064</v>
      </c>
      <c r="M132" s="10">
        <f>SUBTOTAL(9,M115:M131)</f>
        <v>5268257</v>
      </c>
      <c r="N132" s="10">
        <f>SUBTOTAL(9,N115:N131)</f>
        <v>10538</v>
      </c>
    </row>
    <row r="133" spans="1:14" s="5" customFormat="1" x14ac:dyDescent="0.25">
      <c r="A133" s="4">
        <v>6</v>
      </c>
      <c r="B133" s="5" t="s">
        <v>219</v>
      </c>
      <c r="C133" s="5" t="s">
        <v>220</v>
      </c>
      <c r="E133" s="4" t="s">
        <v>16</v>
      </c>
      <c r="F133" s="5" t="s">
        <v>69</v>
      </c>
      <c r="G133" s="5" t="s">
        <v>221</v>
      </c>
      <c r="H133" s="5" t="s">
        <v>222</v>
      </c>
      <c r="I133" s="4" t="s">
        <v>20</v>
      </c>
      <c r="J133" s="6">
        <v>2026</v>
      </c>
      <c r="K133" s="7">
        <v>481300</v>
      </c>
      <c r="L133" s="7">
        <v>385000</v>
      </c>
      <c r="M133" s="7">
        <v>0</v>
      </c>
      <c r="N133" s="7">
        <v>96300</v>
      </c>
    </row>
    <row r="134" spans="1:14" s="5" customFormat="1" x14ac:dyDescent="0.25">
      <c r="A134" s="4">
        <v>10</v>
      </c>
      <c r="B134" s="5" t="s">
        <v>219</v>
      </c>
      <c r="C134" s="5" t="s">
        <v>268</v>
      </c>
      <c r="E134" s="4" t="s">
        <v>229</v>
      </c>
      <c r="F134" s="5" t="s">
        <v>269</v>
      </c>
      <c r="G134" s="5" t="s">
        <v>270</v>
      </c>
      <c r="H134" s="5" t="s">
        <v>239</v>
      </c>
      <c r="I134" s="4" t="s">
        <v>223</v>
      </c>
      <c r="J134" s="6">
        <v>2026</v>
      </c>
      <c r="K134" s="7">
        <v>535000</v>
      </c>
      <c r="L134" s="7">
        <v>428000</v>
      </c>
      <c r="M134" s="7">
        <v>107000</v>
      </c>
      <c r="N134" s="7">
        <v>0</v>
      </c>
    </row>
    <row r="135" spans="1:14" s="5" customFormat="1" x14ac:dyDescent="0.25">
      <c r="A135" s="4">
        <v>10</v>
      </c>
      <c r="B135" s="5" t="s">
        <v>219</v>
      </c>
      <c r="C135" s="5" t="s">
        <v>268</v>
      </c>
      <c r="E135" s="4" t="s">
        <v>229</v>
      </c>
      <c r="F135" s="5" t="s">
        <v>269</v>
      </c>
      <c r="G135" s="5" t="s">
        <v>270</v>
      </c>
      <c r="H135" s="5" t="s">
        <v>239</v>
      </c>
      <c r="I135" s="4" t="s">
        <v>240</v>
      </c>
      <c r="J135" s="6">
        <v>2026</v>
      </c>
      <c r="K135" s="7">
        <v>100000</v>
      </c>
      <c r="L135" s="7">
        <v>80000</v>
      </c>
      <c r="M135" s="7">
        <v>20000</v>
      </c>
      <c r="N135" s="7">
        <v>0</v>
      </c>
    </row>
    <row r="136" spans="1:14" s="5" customFormat="1" x14ac:dyDescent="0.25">
      <c r="A136" s="4">
        <v>5</v>
      </c>
      <c r="B136" s="5" t="s">
        <v>219</v>
      </c>
      <c r="C136" s="5" t="s">
        <v>271</v>
      </c>
      <c r="E136" s="4" t="s">
        <v>229</v>
      </c>
      <c r="F136" s="5" t="s">
        <v>272</v>
      </c>
      <c r="G136" s="5" t="s">
        <v>273</v>
      </c>
      <c r="H136" s="5" t="s">
        <v>239</v>
      </c>
      <c r="I136" s="4" t="s">
        <v>223</v>
      </c>
      <c r="J136" s="6">
        <v>2026</v>
      </c>
      <c r="K136" s="7">
        <v>732000</v>
      </c>
      <c r="L136" s="7">
        <v>585600</v>
      </c>
      <c r="M136" s="7">
        <v>146400</v>
      </c>
      <c r="N136" s="7">
        <v>0</v>
      </c>
    </row>
    <row r="137" spans="1:14" s="5" customFormat="1" x14ac:dyDescent="0.25">
      <c r="A137" s="4">
        <v>5</v>
      </c>
      <c r="B137" s="5" t="s">
        <v>219</v>
      </c>
      <c r="C137" s="5" t="s">
        <v>271</v>
      </c>
      <c r="E137" s="4" t="s">
        <v>229</v>
      </c>
      <c r="F137" s="5" t="s">
        <v>272</v>
      </c>
      <c r="G137" s="5" t="s">
        <v>273</v>
      </c>
      <c r="H137" s="5" t="s">
        <v>239</v>
      </c>
      <c r="I137" s="4" t="s">
        <v>240</v>
      </c>
      <c r="J137" s="6">
        <v>2026</v>
      </c>
      <c r="K137" s="7">
        <v>100000</v>
      </c>
      <c r="L137" s="7">
        <v>80000</v>
      </c>
      <c r="M137" s="7">
        <v>20000</v>
      </c>
      <c r="N137" s="7">
        <v>0</v>
      </c>
    </row>
    <row r="138" spans="1:14" s="5" customFormat="1" x14ac:dyDescent="0.25">
      <c r="A138" s="4">
        <v>5</v>
      </c>
      <c r="B138" s="5" t="s">
        <v>219</v>
      </c>
      <c r="C138" s="5" t="s">
        <v>274</v>
      </c>
      <c r="E138" s="4" t="s">
        <v>229</v>
      </c>
      <c r="F138" s="5" t="s">
        <v>69</v>
      </c>
      <c r="G138" s="5" t="s">
        <v>273</v>
      </c>
      <c r="H138" s="5" t="s">
        <v>275</v>
      </c>
      <c r="I138" s="4" t="s">
        <v>223</v>
      </c>
      <c r="J138" s="6">
        <v>2026</v>
      </c>
      <c r="K138" s="7">
        <v>270000</v>
      </c>
      <c r="L138" s="7">
        <v>270000</v>
      </c>
      <c r="M138" s="7">
        <v>0</v>
      </c>
      <c r="N138" s="7">
        <v>0</v>
      </c>
    </row>
    <row r="139" spans="1:14" s="5" customFormat="1" x14ac:dyDescent="0.25">
      <c r="A139" s="4">
        <v>10</v>
      </c>
      <c r="B139" s="5" t="s">
        <v>219</v>
      </c>
      <c r="C139" s="5" t="s">
        <v>276</v>
      </c>
      <c r="E139" s="4" t="s">
        <v>16</v>
      </c>
      <c r="F139" s="5" t="s">
        <v>69</v>
      </c>
      <c r="G139" s="5" t="s">
        <v>277</v>
      </c>
      <c r="H139" s="5" t="s">
        <v>278</v>
      </c>
      <c r="I139" s="4" t="s">
        <v>20</v>
      </c>
      <c r="J139" s="6">
        <v>2026</v>
      </c>
      <c r="K139" s="7">
        <v>50000</v>
      </c>
      <c r="L139" s="7">
        <v>40000</v>
      </c>
      <c r="M139" s="7">
        <v>0</v>
      </c>
      <c r="N139" s="7">
        <v>10000</v>
      </c>
    </row>
    <row r="140" spans="1:14" s="5" customFormat="1" x14ac:dyDescent="0.25">
      <c r="A140" s="4">
        <v>5</v>
      </c>
      <c r="B140" s="5" t="s">
        <v>219</v>
      </c>
      <c r="C140" s="5" t="s">
        <v>279</v>
      </c>
      <c r="E140" s="4" t="s">
        <v>229</v>
      </c>
      <c r="F140" s="5" t="s">
        <v>280</v>
      </c>
      <c r="G140" s="5" t="s">
        <v>281</v>
      </c>
      <c r="H140" s="5" t="s">
        <v>282</v>
      </c>
      <c r="I140" s="4" t="s">
        <v>20</v>
      </c>
      <c r="J140" s="6">
        <v>2026</v>
      </c>
      <c r="K140" s="7">
        <v>0</v>
      </c>
      <c r="L140" s="7">
        <v>0</v>
      </c>
      <c r="M140" s="7">
        <v>0</v>
      </c>
      <c r="N140" s="7">
        <v>0</v>
      </c>
    </row>
    <row r="141" spans="1:14" s="5" customFormat="1" x14ac:dyDescent="0.25">
      <c r="A141" s="4">
        <v>5</v>
      </c>
      <c r="B141" s="5" t="s">
        <v>219</v>
      </c>
      <c r="C141" s="5" t="s">
        <v>279</v>
      </c>
      <c r="E141" s="4" t="s">
        <v>229</v>
      </c>
      <c r="F141" s="5" t="s">
        <v>280</v>
      </c>
      <c r="G141" s="5" t="s">
        <v>281</v>
      </c>
      <c r="H141" s="5" t="s">
        <v>283</v>
      </c>
      <c r="I141" s="4" t="s">
        <v>20</v>
      </c>
      <c r="J141" s="6">
        <v>2026</v>
      </c>
      <c r="K141" s="7">
        <v>13920000</v>
      </c>
      <c r="L141" s="7">
        <v>11136000</v>
      </c>
      <c r="M141" s="7">
        <v>2784000</v>
      </c>
      <c r="N141" s="7">
        <v>0</v>
      </c>
    </row>
    <row r="142" spans="1:14" s="5" customFormat="1" x14ac:dyDescent="0.25">
      <c r="A142" s="4">
        <v>2</v>
      </c>
      <c r="B142" s="5" t="s">
        <v>219</v>
      </c>
      <c r="C142" s="5" t="s">
        <v>284</v>
      </c>
      <c r="E142" s="4" t="s">
        <v>229</v>
      </c>
      <c r="F142" s="5" t="s">
        <v>69</v>
      </c>
      <c r="G142" s="5" t="s">
        <v>285</v>
      </c>
      <c r="H142" s="5" t="s">
        <v>286</v>
      </c>
      <c r="I142" s="4" t="s">
        <v>20</v>
      </c>
      <c r="J142" s="6">
        <v>2026</v>
      </c>
      <c r="K142" s="7">
        <v>0</v>
      </c>
      <c r="L142" s="7">
        <v>0</v>
      </c>
      <c r="M142" s="7">
        <v>0</v>
      </c>
      <c r="N142" s="7">
        <v>0</v>
      </c>
    </row>
    <row r="143" spans="1:14" s="5" customFormat="1" x14ac:dyDescent="0.25">
      <c r="A143" s="4">
        <v>2</v>
      </c>
      <c r="B143" s="5" t="s">
        <v>219</v>
      </c>
      <c r="C143" s="5" t="s">
        <v>284</v>
      </c>
      <c r="E143" s="4" t="s">
        <v>229</v>
      </c>
      <c r="F143" s="5" t="s">
        <v>69</v>
      </c>
      <c r="G143" s="5" t="s">
        <v>285</v>
      </c>
      <c r="H143" s="5" t="s">
        <v>287</v>
      </c>
      <c r="I143" s="4" t="s">
        <v>20</v>
      </c>
      <c r="J143" s="6">
        <v>2026</v>
      </c>
      <c r="K143" s="7">
        <v>245000</v>
      </c>
      <c r="L143" s="7">
        <v>245000</v>
      </c>
      <c r="M143" s="7">
        <v>0</v>
      </c>
      <c r="N143" s="7">
        <v>0</v>
      </c>
    </row>
    <row r="144" spans="1:14" s="5" customFormat="1" x14ac:dyDescent="0.25">
      <c r="A144" s="4">
        <v>8</v>
      </c>
      <c r="B144" s="5" t="s">
        <v>219</v>
      </c>
      <c r="C144" s="5" t="s">
        <v>232</v>
      </c>
      <c r="E144" s="4" t="s">
        <v>16</v>
      </c>
      <c r="F144" s="5" t="s">
        <v>135</v>
      </c>
      <c r="G144" s="5" t="s">
        <v>233</v>
      </c>
      <c r="H144" s="5" t="s">
        <v>235</v>
      </c>
      <c r="I144" s="4" t="s">
        <v>20</v>
      </c>
      <c r="J144" s="6">
        <v>2026</v>
      </c>
      <c r="K144" s="7">
        <v>1429200</v>
      </c>
      <c r="L144" s="7">
        <v>1286280</v>
      </c>
      <c r="M144" s="7">
        <v>142920</v>
      </c>
      <c r="N144" s="7">
        <v>0</v>
      </c>
    </row>
    <row r="145" spans="1:119" s="5" customFormat="1" x14ac:dyDescent="0.25">
      <c r="A145" s="4">
        <v>1</v>
      </c>
      <c r="B145" s="5" t="s">
        <v>219</v>
      </c>
      <c r="C145" s="5" t="s">
        <v>288</v>
      </c>
      <c r="E145" s="4" t="s">
        <v>229</v>
      </c>
      <c r="F145" s="5" t="s">
        <v>69</v>
      </c>
      <c r="G145" s="5" t="s">
        <v>123</v>
      </c>
      <c r="H145" s="5" t="s">
        <v>289</v>
      </c>
      <c r="I145" s="4" t="s">
        <v>223</v>
      </c>
      <c r="J145" s="6">
        <v>2026</v>
      </c>
      <c r="K145" s="7">
        <v>210950</v>
      </c>
      <c r="L145" s="7">
        <v>210950</v>
      </c>
      <c r="M145" s="7">
        <v>0</v>
      </c>
      <c r="N145" s="7">
        <v>0</v>
      </c>
    </row>
    <row r="146" spans="1:119" s="5" customFormat="1" x14ac:dyDescent="0.25">
      <c r="A146" s="4">
        <v>13</v>
      </c>
      <c r="B146" s="5" t="s">
        <v>219</v>
      </c>
      <c r="C146" s="5" t="s">
        <v>236</v>
      </c>
      <c r="E146" s="4" t="s">
        <v>229</v>
      </c>
      <c r="F146" s="5" t="s">
        <v>237</v>
      </c>
      <c r="G146" s="5" t="s">
        <v>238</v>
      </c>
      <c r="H146" s="5" t="s">
        <v>290</v>
      </c>
      <c r="I146" s="4" t="s">
        <v>20</v>
      </c>
      <c r="J146" s="6">
        <v>2026</v>
      </c>
      <c r="K146" s="7">
        <v>0</v>
      </c>
      <c r="L146" s="7">
        <v>0</v>
      </c>
      <c r="M146" s="7">
        <v>0</v>
      </c>
      <c r="N146" s="7">
        <v>0</v>
      </c>
    </row>
    <row r="147" spans="1:119" s="5" customFormat="1" x14ac:dyDescent="0.25">
      <c r="A147" s="4">
        <v>13</v>
      </c>
      <c r="B147" s="5" t="s">
        <v>219</v>
      </c>
      <c r="C147" s="5" t="s">
        <v>236</v>
      </c>
      <c r="E147" s="4" t="s">
        <v>229</v>
      </c>
      <c r="F147" s="5" t="s">
        <v>237</v>
      </c>
      <c r="G147" s="5" t="s">
        <v>238</v>
      </c>
      <c r="H147" s="5" t="s">
        <v>291</v>
      </c>
      <c r="I147" s="4" t="s">
        <v>20</v>
      </c>
      <c r="J147" s="6">
        <v>2026</v>
      </c>
      <c r="K147" s="7">
        <v>5982500</v>
      </c>
      <c r="L147" s="7">
        <v>4786000</v>
      </c>
      <c r="M147" s="7">
        <v>1196500</v>
      </c>
      <c r="N147" s="7">
        <v>0</v>
      </c>
    </row>
    <row r="148" spans="1:119" s="5" customFormat="1" x14ac:dyDescent="0.25">
      <c r="A148" s="4" t="s">
        <v>245</v>
      </c>
      <c r="B148" s="5" t="s">
        <v>219</v>
      </c>
      <c r="C148" s="5" t="s">
        <v>246</v>
      </c>
      <c r="E148" s="4" t="s">
        <v>16</v>
      </c>
      <c r="F148" s="5" t="s">
        <v>247</v>
      </c>
      <c r="G148" s="5" t="s">
        <v>69</v>
      </c>
      <c r="H148" s="5" t="s">
        <v>248</v>
      </c>
      <c r="I148" s="4" t="s">
        <v>223</v>
      </c>
      <c r="J148" s="6">
        <v>2026</v>
      </c>
      <c r="K148" s="7">
        <v>1000000</v>
      </c>
      <c r="L148" s="7">
        <v>800000</v>
      </c>
      <c r="M148" s="7">
        <v>200000</v>
      </c>
      <c r="N148" s="7">
        <v>0</v>
      </c>
    </row>
    <row r="149" spans="1:119" s="5" customFormat="1" x14ac:dyDescent="0.25">
      <c r="A149" s="4" t="s">
        <v>245</v>
      </c>
      <c r="B149" s="5" t="s">
        <v>219</v>
      </c>
      <c r="C149" s="5" t="s">
        <v>246</v>
      </c>
      <c r="E149" s="4" t="s">
        <v>16</v>
      </c>
      <c r="F149" s="5" t="s">
        <v>247</v>
      </c>
      <c r="G149" s="5" t="s">
        <v>69</v>
      </c>
      <c r="H149" s="5" t="s">
        <v>292</v>
      </c>
      <c r="I149" s="4" t="s">
        <v>20</v>
      </c>
      <c r="J149" s="6">
        <v>2026</v>
      </c>
      <c r="K149" s="7">
        <v>0</v>
      </c>
      <c r="L149" s="7">
        <v>0</v>
      </c>
      <c r="M149" s="7">
        <v>0</v>
      </c>
      <c r="N149" s="7">
        <v>0</v>
      </c>
    </row>
    <row r="150" spans="1:119" s="5" customFormat="1" x14ac:dyDescent="0.25">
      <c r="A150" s="4" t="s">
        <v>245</v>
      </c>
      <c r="B150" s="5" t="s">
        <v>219</v>
      </c>
      <c r="C150" s="5" t="s">
        <v>246</v>
      </c>
      <c r="E150" s="4" t="s">
        <v>16</v>
      </c>
      <c r="F150" s="5" t="s">
        <v>247</v>
      </c>
      <c r="G150" s="5" t="s">
        <v>69</v>
      </c>
      <c r="H150" s="5" t="s">
        <v>293</v>
      </c>
      <c r="I150" s="4" t="s">
        <v>20</v>
      </c>
      <c r="J150" s="6">
        <v>2026</v>
      </c>
      <c r="K150" s="7">
        <v>1250000</v>
      </c>
      <c r="L150" s="7">
        <v>1000000</v>
      </c>
      <c r="M150" s="7">
        <v>250000</v>
      </c>
      <c r="N150" s="7">
        <v>0</v>
      </c>
    </row>
    <row r="151" spans="1:119" s="13" customFormat="1" ht="12.75" customHeight="1" x14ac:dyDescent="0.3">
      <c r="A151" s="4" t="s">
        <v>157</v>
      </c>
      <c r="B151" s="5" t="s">
        <v>219</v>
      </c>
      <c r="C151" s="5" t="s">
        <v>249</v>
      </c>
      <c r="D151" s="5"/>
      <c r="E151" s="4" t="s">
        <v>16</v>
      </c>
      <c r="F151" s="5" t="s">
        <v>250</v>
      </c>
      <c r="G151" s="5" t="s">
        <v>251</v>
      </c>
      <c r="H151" s="5" t="s">
        <v>252</v>
      </c>
      <c r="I151" s="4" t="s">
        <v>223</v>
      </c>
      <c r="J151" s="6">
        <v>2026</v>
      </c>
      <c r="K151" s="7">
        <v>800000</v>
      </c>
      <c r="L151" s="7">
        <v>640000</v>
      </c>
      <c r="M151" s="7">
        <v>160000</v>
      </c>
      <c r="N151" s="7">
        <v>0</v>
      </c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</row>
    <row r="152" spans="1:119" s="13" customFormat="1" ht="12.75" customHeight="1" x14ac:dyDescent="0.3">
      <c r="A152" s="4">
        <v>76</v>
      </c>
      <c r="B152" s="5" t="s">
        <v>219</v>
      </c>
      <c r="C152" s="5" t="s">
        <v>294</v>
      </c>
      <c r="D152" s="5" t="s">
        <v>254</v>
      </c>
      <c r="E152" s="4" t="s">
        <v>16</v>
      </c>
      <c r="F152" s="5" t="s">
        <v>69</v>
      </c>
      <c r="G152" s="5" t="s">
        <v>205</v>
      </c>
      <c r="H152" s="5" t="s">
        <v>255</v>
      </c>
      <c r="I152" s="4" t="s">
        <v>256</v>
      </c>
      <c r="J152" s="6">
        <v>2026</v>
      </c>
      <c r="K152" s="7">
        <v>1773480</v>
      </c>
      <c r="L152" s="7">
        <v>1418784</v>
      </c>
      <c r="M152" s="7">
        <v>354696</v>
      </c>
      <c r="N152" s="7">
        <v>0</v>
      </c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</row>
    <row r="153" spans="1:119" s="13" customFormat="1" ht="12.75" customHeight="1" x14ac:dyDescent="0.3">
      <c r="A153" s="4">
        <v>75</v>
      </c>
      <c r="B153" s="5" t="s">
        <v>219</v>
      </c>
      <c r="C153" s="5" t="s">
        <v>295</v>
      </c>
      <c r="D153" s="5" t="s">
        <v>258</v>
      </c>
      <c r="E153" s="4" t="s">
        <v>16</v>
      </c>
      <c r="F153" s="5" t="s">
        <v>69</v>
      </c>
      <c r="G153" s="5" t="s">
        <v>205</v>
      </c>
      <c r="H153" s="5" t="s">
        <v>259</v>
      </c>
      <c r="I153" s="4" t="s">
        <v>256</v>
      </c>
      <c r="J153" s="6">
        <v>2026</v>
      </c>
      <c r="K153" s="7">
        <v>2773907</v>
      </c>
      <c r="L153" s="7">
        <v>2219126</v>
      </c>
      <c r="M153" s="7">
        <v>554781</v>
      </c>
      <c r="N153" s="7">
        <v>0</v>
      </c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</row>
    <row r="154" spans="1:119" s="11" customFormat="1" ht="14.25" customHeight="1" x14ac:dyDescent="0.25">
      <c r="A154" s="4" t="s">
        <v>296</v>
      </c>
      <c r="B154" s="5" t="s">
        <v>219</v>
      </c>
      <c r="C154" s="5" t="s">
        <v>297</v>
      </c>
      <c r="D154" s="5"/>
      <c r="E154" s="4" t="s">
        <v>16</v>
      </c>
      <c r="F154" s="5" t="s">
        <v>101</v>
      </c>
      <c r="G154" s="5" t="s">
        <v>69</v>
      </c>
      <c r="H154" s="5" t="s">
        <v>298</v>
      </c>
      <c r="I154" s="4" t="s">
        <v>30</v>
      </c>
      <c r="J154" s="6">
        <v>2026</v>
      </c>
      <c r="K154" s="7">
        <v>1700000</v>
      </c>
      <c r="L154" s="7">
        <v>1530000</v>
      </c>
      <c r="M154" s="7">
        <v>170000</v>
      </c>
      <c r="N154" s="7">
        <v>0</v>
      </c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</row>
    <row r="155" spans="1:119" s="11" customFormat="1" ht="14.25" customHeight="1" x14ac:dyDescent="0.25">
      <c r="A155" s="4">
        <v>10</v>
      </c>
      <c r="B155" s="5" t="s">
        <v>219</v>
      </c>
      <c r="C155" s="5" t="s">
        <v>260</v>
      </c>
      <c r="D155" s="5"/>
      <c r="E155" s="4" t="s">
        <v>16</v>
      </c>
      <c r="F155" s="5" t="s">
        <v>135</v>
      </c>
      <c r="G155" s="5" t="s">
        <v>77</v>
      </c>
      <c r="H155" s="5" t="s">
        <v>227</v>
      </c>
      <c r="I155" s="4" t="s">
        <v>20</v>
      </c>
      <c r="J155" s="6">
        <v>2026</v>
      </c>
      <c r="K155" s="7">
        <v>11111111</v>
      </c>
      <c r="L155" s="7">
        <v>10000000</v>
      </c>
      <c r="M155" s="7">
        <v>1111111</v>
      </c>
      <c r="N155" s="7">
        <v>0</v>
      </c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</row>
    <row r="156" spans="1:119" s="5" customFormat="1" x14ac:dyDescent="0.25">
      <c r="A156" s="4">
        <v>76</v>
      </c>
      <c r="B156" s="5" t="s">
        <v>219</v>
      </c>
      <c r="C156" s="5" t="s">
        <v>254</v>
      </c>
      <c r="D156" s="5" t="s">
        <v>254</v>
      </c>
      <c r="E156" s="4" t="s">
        <v>16</v>
      </c>
      <c r="G156" s="5" t="s">
        <v>205</v>
      </c>
      <c r="H156" s="5" t="s">
        <v>299</v>
      </c>
      <c r="I156" s="4" t="s">
        <v>256</v>
      </c>
      <c r="J156" s="6">
        <v>2026</v>
      </c>
      <c r="K156" s="7">
        <v>0</v>
      </c>
      <c r="L156" s="7">
        <v>0</v>
      </c>
      <c r="M156" s="7">
        <v>0</v>
      </c>
      <c r="N156" s="7">
        <v>0</v>
      </c>
    </row>
    <row r="157" spans="1:119" s="5" customFormat="1" x14ac:dyDescent="0.25">
      <c r="A157" s="4">
        <v>75</v>
      </c>
      <c r="B157" s="5" t="s">
        <v>219</v>
      </c>
      <c r="C157" s="5" t="s">
        <v>258</v>
      </c>
      <c r="D157" s="5" t="s">
        <v>258</v>
      </c>
      <c r="E157" s="4" t="s">
        <v>16</v>
      </c>
      <c r="G157" s="5" t="s">
        <v>205</v>
      </c>
      <c r="H157" s="5" t="s">
        <v>300</v>
      </c>
      <c r="I157" s="4" t="s">
        <v>256</v>
      </c>
      <c r="J157" s="6">
        <v>2026</v>
      </c>
      <c r="K157" s="7">
        <v>0</v>
      </c>
      <c r="L157" s="7">
        <v>0</v>
      </c>
      <c r="M157" s="7">
        <v>0</v>
      </c>
      <c r="N157" s="7">
        <v>0</v>
      </c>
    </row>
    <row r="158" spans="1:119" s="5" customFormat="1" x14ac:dyDescent="0.25">
      <c r="A158" s="4"/>
      <c r="E158" s="4"/>
      <c r="I158" s="4"/>
      <c r="J158" s="9" t="s">
        <v>160</v>
      </c>
      <c r="K158" s="10">
        <f>SUBTOTAL(9,K133:K157)</f>
        <v>44464448</v>
      </c>
      <c r="L158" s="10">
        <f>SUBTOTAL(9,L133:L157)</f>
        <v>37140740</v>
      </c>
      <c r="M158" s="10">
        <f>SUBTOTAL(9,M133:M157)</f>
        <v>7217408</v>
      </c>
      <c r="N158" s="10">
        <f>SUBTOTAL(9,N133:N157)</f>
        <v>106300</v>
      </c>
    </row>
    <row r="159" spans="1:119" s="5" customFormat="1" x14ac:dyDescent="0.25">
      <c r="A159" s="4">
        <v>7</v>
      </c>
      <c r="B159" s="5" t="s">
        <v>219</v>
      </c>
      <c r="C159" s="5" t="s">
        <v>301</v>
      </c>
      <c r="E159" s="4" t="s">
        <v>229</v>
      </c>
      <c r="F159" s="5" t="s">
        <v>302</v>
      </c>
      <c r="G159" s="5" t="s">
        <v>162</v>
      </c>
      <c r="H159" s="5" t="s">
        <v>303</v>
      </c>
      <c r="I159" s="4" t="s">
        <v>223</v>
      </c>
      <c r="J159" s="6">
        <v>2027</v>
      </c>
      <c r="K159" s="7">
        <v>395000</v>
      </c>
      <c r="L159" s="7">
        <v>395000</v>
      </c>
      <c r="M159" s="7">
        <v>0</v>
      </c>
      <c r="N159" s="7">
        <v>0</v>
      </c>
    </row>
    <row r="160" spans="1:119" s="5" customFormat="1" x14ac:dyDescent="0.25">
      <c r="A160" s="4">
        <v>5</v>
      </c>
      <c r="B160" s="5" t="s">
        <v>219</v>
      </c>
      <c r="C160" s="5" t="s">
        <v>274</v>
      </c>
      <c r="E160" s="4" t="s">
        <v>229</v>
      </c>
      <c r="F160" s="5" t="s">
        <v>69</v>
      </c>
      <c r="G160" s="5" t="s">
        <v>273</v>
      </c>
      <c r="H160" s="5" t="s">
        <v>275</v>
      </c>
      <c r="I160" s="4" t="s">
        <v>20</v>
      </c>
      <c r="J160" s="6">
        <v>2027</v>
      </c>
      <c r="K160" s="7">
        <v>3110500</v>
      </c>
      <c r="L160" s="7">
        <v>3110500</v>
      </c>
      <c r="M160" s="7">
        <v>0</v>
      </c>
      <c r="N160" s="7">
        <v>0</v>
      </c>
    </row>
    <row r="161" spans="1:119" s="5" customFormat="1" x14ac:dyDescent="0.25">
      <c r="A161" s="4">
        <v>10</v>
      </c>
      <c r="B161" s="5" t="s">
        <v>219</v>
      </c>
      <c r="C161" s="5" t="s">
        <v>224</v>
      </c>
      <c r="E161" s="4" t="s">
        <v>16</v>
      </c>
      <c r="F161" s="5" t="s">
        <v>225</v>
      </c>
      <c r="G161" s="5" t="s">
        <v>69</v>
      </c>
      <c r="H161" s="5" t="s">
        <v>227</v>
      </c>
      <c r="I161" s="4" t="s">
        <v>20</v>
      </c>
      <c r="J161" s="6">
        <v>2027</v>
      </c>
      <c r="K161" s="7">
        <v>1864700</v>
      </c>
      <c r="L161" s="7">
        <v>1678230</v>
      </c>
      <c r="M161" s="7">
        <v>186470</v>
      </c>
      <c r="N161" s="7">
        <v>0</v>
      </c>
    </row>
    <row r="162" spans="1:119" s="5" customFormat="1" x14ac:dyDescent="0.25">
      <c r="A162" s="4">
        <v>8</v>
      </c>
      <c r="B162" s="5" t="s">
        <v>219</v>
      </c>
      <c r="C162" s="5" t="s">
        <v>304</v>
      </c>
      <c r="E162" s="4" t="s">
        <v>229</v>
      </c>
      <c r="F162" s="5" t="s">
        <v>305</v>
      </c>
      <c r="G162" s="5" t="s">
        <v>306</v>
      </c>
      <c r="H162" s="5" t="s">
        <v>275</v>
      </c>
      <c r="I162" s="4" t="s">
        <v>223</v>
      </c>
      <c r="J162" s="6">
        <v>2027</v>
      </c>
      <c r="K162" s="7">
        <v>332378</v>
      </c>
      <c r="L162" s="7">
        <v>332378</v>
      </c>
      <c r="M162" s="7">
        <v>0</v>
      </c>
      <c r="N162" s="7">
        <v>0</v>
      </c>
    </row>
    <row r="163" spans="1:119" s="5" customFormat="1" x14ac:dyDescent="0.25">
      <c r="A163" s="4">
        <v>1</v>
      </c>
      <c r="B163" s="5" t="s">
        <v>219</v>
      </c>
      <c r="C163" s="5" t="s">
        <v>288</v>
      </c>
      <c r="E163" s="4" t="s">
        <v>229</v>
      </c>
      <c r="F163" s="5" t="s">
        <v>69</v>
      </c>
      <c r="G163" s="5" t="s">
        <v>123</v>
      </c>
      <c r="H163" s="5" t="s">
        <v>289</v>
      </c>
      <c r="I163" s="4" t="s">
        <v>20</v>
      </c>
      <c r="J163" s="6">
        <v>2027</v>
      </c>
      <c r="K163" s="7">
        <v>3064950</v>
      </c>
      <c r="L163" s="7">
        <v>3064950</v>
      </c>
      <c r="M163" s="7">
        <v>0</v>
      </c>
      <c r="N163" s="7">
        <v>0</v>
      </c>
    </row>
    <row r="164" spans="1:119" s="11" customFormat="1" ht="14.25" customHeight="1" x14ac:dyDescent="0.25">
      <c r="A164" s="4" t="s">
        <v>245</v>
      </c>
      <c r="B164" s="5" t="s">
        <v>219</v>
      </c>
      <c r="C164" s="5" t="s">
        <v>246</v>
      </c>
      <c r="D164" s="5"/>
      <c r="E164" s="4" t="s">
        <v>16</v>
      </c>
      <c r="F164" s="5" t="s">
        <v>247</v>
      </c>
      <c r="G164" s="5" t="s">
        <v>69</v>
      </c>
      <c r="H164" s="5" t="s">
        <v>293</v>
      </c>
      <c r="I164" s="4" t="s">
        <v>20</v>
      </c>
      <c r="J164" s="6">
        <v>2027</v>
      </c>
      <c r="K164" s="7">
        <v>12500000</v>
      </c>
      <c r="L164" s="7">
        <v>10000000</v>
      </c>
      <c r="M164" s="7">
        <v>2500000</v>
      </c>
      <c r="N164" s="7">
        <v>0</v>
      </c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</row>
    <row r="165" spans="1:119" s="5" customFormat="1" x14ac:dyDescent="0.25">
      <c r="A165" s="4" t="s">
        <v>157</v>
      </c>
      <c r="B165" s="5" t="s">
        <v>219</v>
      </c>
      <c r="C165" s="5" t="s">
        <v>249</v>
      </c>
      <c r="E165" s="4" t="s">
        <v>16</v>
      </c>
      <c r="F165" s="5" t="s">
        <v>250</v>
      </c>
      <c r="G165" s="5" t="s">
        <v>251</v>
      </c>
      <c r="H165" s="5" t="s">
        <v>307</v>
      </c>
      <c r="I165" s="4" t="s">
        <v>20</v>
      </c>
      <c r="J165" s="6">
        <v>2027</v>
      </c>
      <c r="K165" s="7">
        <v>0</v>
      </c>
      <c r="L165" s="7">
        <v>0</v>
      </c>
      <c r="M165" s="7">
        <v>0</v>
      </c>
      <c r="N165" s="7">
        <v>0</v>
      </c>
    </row>
    <row r="166" spans="1:119" s="5" customFormat="1" x14ac:dyDescent="0.25">
      <c r="A166" s="4" t="s">
        <v>157</v>
      </c>
      <c r="B166" s="5" t="s">
        <v>219</v>
      </c>
      <c r="C166" s="5" t="s">
        <v>249</v>
      </c>
      <c r="E166" s="4" t="s">
        <v>16</v>
      </c>
      <c r="F166" s="5" t="s">
        <v>250</v>
      </c>
      <c r="G166" s="5" t="s">
        <v>251</v>
      </c>
      <c r="H166" s="5" t="s">
        <v>308</v>
      </c>
      <c r="I166" s="4" t="s">
        <v>20</v>
      </c>
      <c r="J166" s="6">
        <v>2027</v>
      </c>
      <c r="K166" s="7">
        <v>12500000</v>
      </c>
      <c r="L166" s="7">
        <v>10000000</v>
      </c>
      <c r="M166" s="7">
        <v>2500000</v>
      </c>
      <c r="N166" s="7">
        <v>0</v>
      </c>
    </row>
    <row r="167" spans="1:119" s="11" customFormat="1" ht="14.25" customHeight="1" x14ac:dyDescent="0.25">
      <c r="A167" s="4" t="s">
        <v>296</v>
      </c>
      <c r="B167" s="5" t="s">
        <v>219</v>
      </c>
      <c r="C167" s="5" t="s">
        <v>297</v>
      </c>
      <c r="D167" s="5"/>
      <c r="E167" s="4" t="s">
        <v>16</v>
      </c>
      <c r="F167" s="5" t="s">
        <v>101</v>
      </c>
      <c r="G167" s="5" t="s">
        <v>69</v>
      </c>
      <c r="H167" s="5" t="s">
        <v>298</v>
      </c>
      <c r="I167" s="4" t="s">
        <v>223</v>
      </c>
      <c r="J167" s="6">
        <v>2027</v>
      </c>
      <c r="K167" s="7">
        <v>825000</v>
      </c>
      <c r="L167" s="7">
        <v>742500</v>
      </c>
      <c r="M167" s="7">
        <v>82500</v>
      </c>
      <c r="N167" s="7">
        <v>0</v>
      </c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</row>
    <row r="168" spans="1:119" s="11" customFormat="1" ht="14.25" customHeight="1" x14ac:dyDescent="0.25">
      <c r="A168" s="4">
        <v>10</v>
      </c>
      <c r="B168" s="5" t="s">
        <v>219</v>
      </c>
      <c r="C168" s="5" t="s">
        <v>260</v>
      </c>
      <c r="D168" s="5"/>
      <c r="E168" s="4" t="s">
        <v>16</v>
      </c>
      <c r="F168" s="5" t="s">
        <v>135</v>
      </c>
      <c r="G168" s="5" t="s">
        <v>77</v>
      </c>
      <c r="H168" s="5" t="s">
        <v>227</v>
      </c>
      <c r="I168" s="4" t="s">
        <v>20</v>
      </c>
      <c r="J168" s="6">
        <v>2027</v>
      </c>
      <c r="K168" s="7">
        <v>10277778</v>
      </c>
      <c r="L168" s="7">
        <v>9250000</v>
      </c>
      <c r="M168" s="7">
        <v>1027778</v>
      </c>
      <c r="N168" s="7">
        <v>0</v>
      </c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</row>
    <row r="169" spans="1:119" s="5" customFormat="1" x14ac:dyDescent="0.25">
      <c r="A169" s="4">
        <v>76</v>
      </c>
      <c r="B169" s="5" t="s">
        <v>219</v>
      </c>
      <c r="C169" s="5" t="s">
        <v>254</v>
      </c>
      <c r="D169" s="5" t="s">
        <v>254</v>
      </c>
      <c r="E169" s="4" t="s">
        <v>16</v>
      </c>
      <c r="G169" s="5" t="s">
        <v>205</v>
      </c>
      <c r="H169" s="5" t="s">
        <v>309</v>
      </c>
      <c r="I169" s="4" t="s">
        <v>256</v>
      </c>
      <c r="J169" s="6">
        <v>2027</v>
      </c>
      <c r="K169" s="7">
        <v>2000000</v>
      </c>
      <c r="L169" s="7">
        <v>1600000</v>
      </c>
      <c r="M169" s="7">
        <v>400000</v>
      </c>
      <c r="N169" s="7">
        <v>0</v>
      </c>
    </row>
    <row r="170" spans="1:119" s="5" customFormat="1" x14ac:dyDescent="0.25">
      <c r="A170" s="4">
        <v>75</v>
      </c>
      <c r="B170" s="5" t="s">
        <v>219</v>
      </c>
      <c r="C170" s="5" t="s">
        <v>258</v>
      </c>
      <c r="D170" s="5" t="s">
        <v>258</v>
      </c>
      <c r="E170" s="4" t="s">
        <v>16</v>
      </c>
      <c r="G170" s="5" t="s">
        <v>205</v>
      </c>
      <c r="H170" s="5" t="s">
        <v>310</v>
      </c>
      <c r="I170" s="4" t="s">
        <v>256</v>
      </c>
      <c r="J170" s="6">
        <v>2027</v>
      </c>
      <c r="K170" s="7">
        <v>3000000</v>
      </c>
      <c r="L170" s="7">
        <v>2400000</v>
      </c>
      <c r="M170" s="7">
        <v>600000</v>
      </c>
      <c r="N170" s="7">
        <v>0</v>
      </c>
    </row>
    <row r="171" spans="1:119" s="5" customFormat="1" x14ac:dyDescent="0.25">
      <c r="A171" s="4"/>
      <c r="E171" s="4"/>
      <c r="I171" s="4"/>
      <c r="J171" s="9" t="s">
        <v>191</v>
      </c>
      <c r="K171" s="10">
        <f>SUBTOTAL(9,K159:K170)</f>
        <v>49870306</v>
      </c>
      <c r="L171" s="10">
        <f>SUBTOTAL(9,L159:L170)</f>
        <v>42573558</v>
      </c>
      <c r="M171" s="10">
        <f>SUBTOTAL(9,M159:M170)</f>
        <v>7296748</v>
      </c>
      <c r="N171" s="10">
        <f>SUBTOTAL(9,N159:N170)</f>
        <v>0</v>
      </c>
    </row>
    <row r="172" spans="1:119" s="11" customFormat="1" ht="14.25" customHeight="1" x14ac:dyDescent="0.25">
      <c r="A172" s="4">
        <v>7</v>
      </c>
      <c r="B172" s="5" t="s">
        <v>219</v>
      </c>
      <c r="C172" s="5" t="s">
        <v>301</v>
      </c>
      <c r="D172" s="5"/>
      <c r="E172" s="4" t="s">
        <v>229</v>
      </c>
      <c r="F172" s="5" t="s">
        <v>302</v>
      </c>
      <c r="G172" s="5" t="s">
        <v>162</v>
      </c>
      <c r="H172" s="5" t="s">
        <v>303</v>
      </c>
      <c r="I172" s="4" t="s">
        <v>20</v>
      </c>
      <c r="J172" s="6">
        <v>2028</v>
      </c>
      <c r="K172" s="7">
        <v>3505000</v>
      </c>
      <c r="L172" s="7">
        <v>3505000</v>
      </c>
      <c r="M172" s="7">
        <v>0</v>
      </c>
      <c r="N172" s="7">
        <v>0</v>
      </c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</row>
    <row r="173" spans="1:119" s="11" customFormat="1" ht="14.25" customHeight="1" x14ac:dyDescent="0.25">
      <c r="A173" s="4">
        <v>8</v>
      </c>
      <c r="B173" s="5" t="s">
        <v>219</v>
      </c>
      <c r="C173" s="5" t="s">
        <v>304</v>
      </c>
      <c r="D173" s="5"/>
      <c r="E173" s="4" t="s">
        <v>229</v>
      </c>
      <c r="F173" s="5" t="s">
        <v>305</v>
      </c>
      <c r="G173" s="5" t="s">
        <v>306</v>
      </c>
      <c r="H173" s="5" t="s">
        <v>275</v>
      </c>
      <c r="I173" s="4" t="s">
        <v>20</v>
      </c>
      <c r="J173" s="6">
        <v>2028</v>
      </c>
      <c r="K173" s="7">
        <v>3406659</v>
      </c>
      <c r="L173" s="7">
        <v>3406659</v>
      </c>
      <c r="M173" s="7">
        <v>0</v>
      </c>
      <c r="N173" s="7">
        <v>0</v>
      </c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</row>
    <row r="174" spans="1:119" s="11" customFormat="1" ht="14.25" customHeight="1" x14ac:dyDescent="0.25">
      <c r="A174" s="4" t="s">
        <v>245</v>
      </c>
      <c r="B174" s="5" t="s">
        <v>219</v>
      </c>
      <c r="C174" s="5" t="s">
        <v>246</v>
      </c>
      <c r="D174" s="5"/>
      <c r="E174" s="4" t="s">
        <v>16</v>
      </c>
      <c r="F174" s="5" t="s">
        <v>247</v>
      </c>
      <c r="G174" s="5" t="s">
        <v>69</v>
      </c>
      <c r="H174" s="5" t="s">
        <v>293</v>
      </c>
      <c r="I174" s="4" t="s">
        <v>20</v>
      </c>
      <c r="J174" s="6">
        <v>2028</v>
      </c>
      <c r="K174" s="7">
        <v>9250000</v>
      </c>
      <c r="L174" s="7">
        <v>7400000</v>
      </c>
      <c r="M174" s="7">
        <v>1850000</v>
      </c>
      <c r="N174" s="7">
        <v>0</v>
      </c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</row>
    <row r="175" spans="1:119" s="5" customFormat="1" x14ac:dyDescent="0.25">
      <c r="A175" s="4" t="s">
        <v>157</v>
      </c>
      <c r="B175" s="5" t="s">
        <v>219</v>
      </c>
      <c r="C175" s="5" t="s">
        <v>249</v>
      </c>
      <c r="E175" s="4" t="s">
        <v>16</v>
      </c>
      <c r="F175" s="5" t="s">
        <v>250</v>
      </c>
      <c r="G175" s="5" t="s">
        <v>251</v>
      </c>
      <c r="H175" s="5" t="s">
        <v>308</v>
      </c>
      <c r="I175" s="4" t="s">
        <v>20</v>
      </c>
      <c r="J175" s="6">
        <v>2028</v>
      </c>
      <c r="K175" s="7">
        <v>7500000</v>
      </c>
      <c r="L175" s="7">
        <v>6000000</v>
      </c>
      <c r="M175" s="7">
        <v>1500000</v>
      </c>
      <c r="N175" s="7">
        <v>0</v>
      </c>
    </row>
    <row r="176" spans="1:119" s="11" customFormat="1" ht="14.25" customHeight="1" x14ac:dyDescent="0.25">
      <c r="A176" s="4" t="s">
        <v>296</v>
      </c>
      <c r="B176" s="5" t="s">
        <v>219</v>
      </c>
      <c r="C176" s="5" t="s">
        <v>297</v>
      </c>
      <c r="D176" s="5"/>
      <c r="E176" s="4" t="s">
        <v>16</v>
      </c>
      <c r="F176" s="5" t="s">
        <v>101</v>
      </c>
      <c r="G176" s="5" t="s">
        <v>69</v>
      </c>
      <c r="H176" s="5" t="s">
        <v>311</v>
      </c>
      <c r="I176" s="4" t="s">
        <v>20</v>
      </c>
      <c r="J176" s="6">
        <v>2028</v>
      </c>
      <c r="K176" s="7">
        <v>0</v>
      </c>
      <c r="L176" s="7">
        <v>0</v>
      </c>
      <c r="M176" s="7">
        <v>0</v>
      </c>
      <c r="N176" s="7">
        <v>0</v>
      </c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</row>
    <row r="177" spans="1:119" s="11" customFormat="1" ht="14.25" customHeight="1" x14ac:dyDescent="0.25">
      <c r="A177" s="4" t="s">
        <v>296</v>
      </c>
      <c r="B177" s="5" t="s">
        <v>219</v>
      </c>
      <c r="C177" s="5" t="s">
        <v>297</v>
      </c>
      <c r="D177" s="5"/>
      <c r="E177" s="4" t="s">
        <v>16</v>
      </c>
      <c r="F177" s="5" t="s">
        <v>101</v>
      </c>
      <c r="G177" s="5" t="s">
        <v>69</v>
      </c>
      <c r="H177" s="5" t="s">
        <v>312</v>
      </c>
      <c r="I177" s="4" t="s">
        <v>20</v>
      </c>
      <c r="J177" s="6">
        <v>2028</v>
      </c>
      <c r="K177" s="7">
        <v>11111111</v>
      </c>
      <c r="L177" s="7">
        <v>10000000</v>
      </c>
      <c r="M177" s="7">
        <v>1111111</v>
      </c>
      <c r="N177" s="7">
        <v>0</v>
      </c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</row>
    <row r="178" spans="1:119" s="11" customFormat="1" ht="14.25" customHeight="1" x14ac:dyDescent="0.25">
      <c r="A178" s="4">
        <v>76</v>
      </c>
      <c r="B178" s="5" t="s">
        <v>219</v>
      </c>
      <c r="C178" s="5" t="s">
        <v>254</v>
      </c>
      <c r="D178" s="5" t="s">
        <v>254</v>
      </c>
      <c r="E178" s="4" t="s">
        <v>16</v>
      </c>
      <c r="F178" s="5"/>
      <c r="G178" s="5" t="s">
        <v>205</v>
      </c>
      <c r="H178" s="5" t="s">
        <v>309</v>
      </c>
      <c r="I178" s="4" t="s">
        <v>256</v>
      </c>
      <c r="J178" s="6">
        <v>2028</v>
      </c>
      <c r="K178" s="7">
        <v>2000000</v>
      </c>
      <c r="L178" s="7">
        <v>1600000</v>
      </c>
      <c r="M178" s="7">
        <v>400000</v>
      </c>
      <c r="N178" s="7">
        <v>0</v>
      </c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</row>
    <row r="179" spans="1:119" s="5" customFormat="1" x14ac:dyDescent="0.25">
      <c r="A179" s="4">
        <v>75</v>
      </c>
      <c r="B179" s="5" t="s">
        <v>219</v>
      </c>
      <c r="C179" s="5" t="s">
        <v>258</v>
      </c>
      <c r="D179" s="5" t="s">
        <v>258</v>
      </c>
      <c r="E179" s="4" t="s">
        <v>16</v>
      </c>
      <c r="G179" s="5" t="s">
        <v>205</v>
      </c>
      <c r="H179" s="5" t="s">
        <v>310</v>
      </c>
      <c r="I179" s="4" t="s">
        <v>256</v>
      </c>
      <c r="J179" s="6">
        <v>2028</v>
      </c>
      <c r="K179" s="7">
        <v>3000000</v>
      </c>
      <c r="L179" s="7">
        <v>2400000</v>
      </c>
      <c r="M179" s="7">
        <v>600000</v>
      </c>
      <c r="N179" s="7">
        <v>0</v>
      </c>
    </row>
    <row r="180" spans="1:119" s="5" customFormat="1" x14ac:dyDescent="0.25">
      <c r="A180" s="4"/>
      <c r="E180" s="4"/>
      <c r="I180" s="4"/>
      <c r="J180" s="9" t="s">
        <v>192</v>
      </c>
      <c r="K180" s="10">
        <f>SUBTOTAL(9,K172:K179)</f>
        <v>39772770</v>
      </c>
      <c r="L180" s="10">
        <f t="shared" ref="L180:N180" si="1">SUBTOTAL(9,L172:L179)</f>
        <v>34311659</v>
      </c>
      <c r="M180" s="10">
        <f t="shared" si="1"/>
        <v>5461111</v>
      </c>
      <c r="N180" s="10">
        <f t="shared" si="1"/>
        <v>0</v>
      </c>
    </row>
    <row r="181" spans="1:119" s="11" customFormat="1" ht="14.25" customHeight="1" x14ac:dyDescent="0.25">
      <c r="A181" s="4" t="s">
        <v>296</v>
      </c>
      <c r="B181" s="5" t="s">
        <v>219</v>
      </c>
      <c r="C181" s="5" t="s">
        <v>297</v>
      </c>
      <c r="D181" s="5"/>
      <c r="E181" s="4" t="s">
        <v>16</v>
      </c>
      <c r="F181" s="5" t="s">
        <v>101</v>
      </c>
      <c r="G181" s="5" t="s">
        <v>69</v>
      </c>
      <c r="H181" s="5" t="s">
        <v>312</v>
      </c>
      <c r="I181" s="4" t="s">
        <v>20</v>
      </c>
      <c r="J181" s="6" t="s">
        <v>197</v>
      </c>
      <c r="K181" s="7">
        <v>13888889</v>
      </c>
      <c r="L181" s="7">
        <v>12500000</v>
      </c>
      <c r="M181" s="7">
        <v>1388889</v>
      </c>
      <c r="N181" s="7">
        <v>0</v>
      </c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</row>
    <row r="182" spans="1:119" s="5" customFormat="1" x14ac:dyDescent="0.25">
      <c r="A182" s="4"/>
      <c r="E182" s="4"/>
      <c r="I182" s="4"/>
      <c r="J182" s="9" t="s">
        <v>201</v>
      </c>
      <c r="K182" s="10">
        <f>SUBTOTAL(9,K181:K181)</f>
        <v>13888889</v>
      </c>
      <c r="L182" s="10">
        <f>SUBTOTAL(9,L181:L181)</f>
        <v>12500000</v>
      </c>
      <c r="M182" s="10">
        <f>SUBTOTAL(9,M181:M181)</f>
        <v>1388889</v>
      </c>
      <c r="N182" s="10" t="e">
        <f>SUBTOTAL(9,#REF!)</f>
        <v>#REF!</v>
      </c>
    </row>
    <row r="183" spans="1:119" s="5" customFormat="1" x14ac:dyDescent="0.25">
      <c r="A183" s="4">
        <v>10</v>
      </c>
      <c r="B183" s="5" t="s">
        <v>313</v>
      </c>
      <c r="C183" s="5" t="s">
        <v>314</v>
      </c>
      <c r="E183" s="4" t="s">
        <v>16</v>
      </c>
      <c r="F183" s="5" t="s">
        <v>315</v>
      </c>
      <c r="G183" s="5" t="s">
        <v>316</v>
      </c>
      <c r="H183" s="5" t="s">
        <v>317</v>
      </c>
      <c r="I183" s="4" t="s">
        <v>20</v>
      </c>
      <c r="J183" s="6">
        <v>2025</v>
      </c>
      <c r="K183" s="7">
        <v>530000</v>
      </c>
      <c r="L183" s="7">
        <v>424000</v>
      </c>
      <c r="M183" s="7">
        <v>0</v>
      </c>
      <c r="N183" s="7">
        <v>106000</v>
      </c>
    </row>
    <row r="184" spans="1:119" s="5" customFormat="1" x14ac:dyDescent="0.25">
      <c r="A184" s="4">
        <v>8</v>
      </c>
      <c r="B184" s="5" t="s">
        <v>313</v>
      </c>
      <c r="C184" s="5" t="s">
        <v>318</v>
      </c>
      <c r="E184" s="4" t="s">
        <v>16</v>
      </c>
      <c r="F184" s="5" t="s">
        <v>319</v>
      </c>
      <c r="G184" s="5" t="s">
        <v>320</v>
      </c>
      <c r="H184" s="5" t="s">
        <v>321</v>
      </c>
      <c r="I184" s="4" t="s">
        <v>20</v>
      </c>
      <c r="J184" s="6">
        <v>2025</v>
      </c>
      <c r="K184" s="7">
        <v>2812500</v>
      </c>
      <c r="L184" s="7">
        <v>2250000</v>
      </c>
      <c r="M184" s="7">
        <v>0</v>
      </c>
      <c r="N184" s="7">
        <v>562500</v>
      </c>
    </row>
    <row r="185" spans="1:119" s="5" customFormat="1" x14ac:dyDescent="0.25">
      <c r="A185" s="4">
        <v>11</v>
      </c>
      <c r="B185" s="5" t="s">
        <v>313</v>
      </c>
      <c r="C185" s="5" t="s">
        <v>322</v>
      </c>
      <c r="E185" s="4" t="s">
        <v>16</v>
      </c>
      <c r="F185" s="5" t="s">
        <v>323</v>
      </c>
      <c r="G185" s="5" t="s">
        <v>324</v>
      </c>
      <c r="H185" s="5" t="s">
        <v>325</v>
      </c>
      <c r="I185" s="4" t="s">
        <v>30</v>
      </c>
      <c r="J185" s="6">
        <v>2025</v>
      </c>
      <c r="K185" s="7">
        <v>187500</v>
      </c>
      <c r="L185" s="7">
        <v>150000</v>
      </c>
      <c r="M185" s="7">
        <v>250</v>
      </c>
      <c r="N185" s="7">
        <v>37250</v>
      </c>
    </row>
    <row r="186" spans="1:119" s="5" customFormat="1" x14ac:dyDescent="0.25">
      <c r="A186" s="4">
        <v>10</v>
      </c>
      <c r="B186" s="5" t="s">
        <v>313</v>
      </c>
      <c r="C186" s="5" t="s">
        <v>326</v>
      </c>
      <c r="E186" s="4" t="s">
        <v>16</v>
      </c>
      <c r="F186" s="5" t="s">
        <v>139</v>
      </c>
      <c r="G186" s="5" t="s">
        <v>327</v>
      </c>
      <c r="H186" s="5" t="s">
        <v>328</v>
      </c>
      <c r="I186" s="4" t="s">
        <v>30</v>
      </c>
      <c r="J186" s="6">
        <v>2025</v>
      </c>
      <c r="K186" s="7">
        <v>250000</v>
      </c>
      <c r="L186" s="7">
        <v>200000</v>
      </c>
      <c r="M186" s="7">
        <v>250</v>
      </c>
      <c r="N186" s="7">
        <v>49750</v>
      </c>
    </row>
    <row r="187" spans="1:119" s="5" customFormat="1" x14ac:dyDescent="0.25">
      <c r="A187" s="4">
        <v>1</v>
      </c>
      <c r="B187" s="5" t="s">
        <v>313</v>
      </c>
      <c r="C187" s="5" t="s">
        <v>329</v>
      </c>
      <c r="E187" s="4" t="s">
        <v>16</v>
      </c>
      <c r="F187" s="5" t="s">
        <v>330</v>
      </c>
      <c r="G187" s="5" t="s">
        <v>123</v>
      </c>
      <c r="H187" s="5" t="s">
        <v>331</v>
      </c>
      <c r="I187" s="4" t="s">
        <v>20</v>
      </c>
      <c r="J187" s="6">
        <v>2025</v>
      </c>
      <c r="K187" s="7">
        <v>1750000</v>
      </c>
      <c r="L187" s="7">
        <v>1400000</v>
      </c>
      <c r="M187" s="7">
        <v>0</v>
      </c>
      <c r="N187" s="7">
        <v>350000</v>
      </c>
    </row>
    <row r="188" spans="1:119" s="5" customFormat="1" x14ac:dyDescent="0.25">
      <c r="A188" s="4">
        <v>13</v>
      </c>
      <c r="B188" s="5" t="s">
        <v>313</v>
      </c>
      <c r="C188" s="5" t="s">
        <v>332</v>
      </c>
      <c r="E188" s="4" t="s">
        <v>16</v>
      </c>
      <c r="F188" s="5" t="s">
        <v>333</v>
      </c>
      <c r="G188" s="5" t="s">
        <v>334</v>
      </c>
      <c r="H188" s="5" t="s">
        <v>335</v>
      </c>
      <c r="I188" s="4" t="s">
        <v>30</v>
      </c>
      <c r="J188" s="6">
        <v>2025</v>
      </c>
      <c r="K188" s="7">
        <v>375000</v>
      </c>
      <c r="L188" s="7">
        <v>300000</v>
      </c>
      <c r="M188" s="7">
        <v>250</v>
      </c>
      <c r="N188" s="7">
        <v>74750</v>
      </c>
    </row>
    <row r="189" spans="1:119" s="5" customFormat="1" x14ac:dyDescent="0.25">
      <c r="A189" s="4">
        <v>5</v>
      </c>
      <c r="B189" s="5" t="s">
        <v>313</v>
      </c>
      <c r="C189" s="5" t="s">
        <v>336</v>
      </c>
      <c r="E189" s="4" t="s">
        <v>16</v>
      </c>
      <c r="F189" s="5" t="s">
        <v>337</v>
      </c>
      <c r="G189" s="5" t="s">
        <v>338</v>
      </c>
      <c r="H189" s="5" t="s">
        <v>339</v>
      </c>
      <c r="I189" s="4" t="s">
        <v>20</v>
      </c>
      <c r="J189" s="6">
        <v>2025</v>
      </c>
      <c r="K189" s="7">
        <v>556183</v>
      </c>
      <c r="L189" s="7">
        <v>444946</v>
      </c>
      <c r="M189" s="7">
        <v>0</v>
      </c>
      <c r="N189" s="7">
        <v>111237</v>
      </c>
    </row>
    <row r="190" spans="1:119" s="5" customFormat="1" x14ac:dyDescent="0.25">
      <c r="A190" s="4">
        <v>1</v>
      </c>
      <c r="B190" s="5" t="s">
        <v>313</v>
      </c>
      <c r="C190" s="5" t="s">
        <v>340</v>
      </c>
      <c r="E190" s="4" t="s">
        <v>16</v>
      </c>
      <c r="F190" s="5" t="s">
        <v>69</v>
      </c>
      <c r="G190" s="5" t="s">
        <v>341</v>
      </c>
      <c r="H190" s="5" t="s">
        <v>342</v>
      </c>
      <c r="I190" s="4" t="s">
        <v>20</v>
      </c>
      <c r="J190" s="6">
        <v>2025</v>
      </c>
      <c r="K190" s="7">
        <v>5000000</v>
      </c>
      <c r="L190" s="7">
        <v>4000000</v>
      </c>
      <c r="M190" s="7">
        <v>0</v>
      </c>
      <c r="N190" s="7">
        <v>1000000</v>
      </c>
    </row>
    <row r="191" spans="1:119" s="5" customFormat="1" x14ac:dyDescent="0.25">
      <c r="A191" s="4"/>
      <c r="E191" s="4"/>
      <c r="I191" s="4"/>
      <c r="J191" s="9" t="s">
        <v>93</v>
      </c>
      <c r="K191" s="10">
        <f>SUBTOTAL(9,K183:K190)</f>
        <v>11461183</v>
      </c>
      <c r="L191" s="10">
        <f>SUBTOTAL(9,L183:L190)</f>
        <v>9168946</v>
      </c>
      <c r="M191" s="10">
        <f>SUBTOTAL(9,M183:M190)</f>
        <v>750</v>
      </c>
      <c r="N191" s="10">
        <f>SUBTOTAL(9,N183:N190)</f>
        <v>2291487</v>
      </c>
    </row>
    <row r="192" spans="1:119" s="5" customFormat="1" x14ac:dyDescent="0.25">
      <c r="A192" s="4">
        <v>7</v>
      </c>
      <c r="B192" s="5" t="s">
        <v>313</v>
      </c>
      <c r="C192" s="5" t="s">
        <v>343</v>
      </c>
      <c r="E192" s="4" t="s">
        <v>264</v>
      </c>
      <c r="F192" s="5" t="s">
        <v>344</v>
      </c>
      <c r="G192" s="5" t="s">
        <v>162</v>
      </c>
      <c r="H192" s="5" t="s">
        <v>345</v>
      </c>
      <c r="I192" s="4" t="s">
        <v>20</v>
      </c>
      <c r="J192" s="6">
        <v>2026</v>
      </c>
      <c r="K192" s="7">
        <v>6250000</v>
      </c>
      <c r="L192" s="7">
        <v>5000000</v>
      </c>
      <c r="M192" s="7">
        <v>625000</v>
      </c>
      <c r="N192" s="7">
        <v>625000</v>
      </c>
    </row>
    <row r="193" spans="1:207" s="5" customFormat="1" x14ac:dyDescent="0.25">
      <c r="A193" s="4">
        <v>10</v>
      </c>
      <c r="B193" s="5" t="s">
        <v>313</v>
      </c>
      <c r="C193" s="5" t="s">
        <v>346</v>
      </c>
      <c r="E193" s="4" t="s">
        <v>16</v>
      </c>
      <c r="F193" s="5" t="s">
        <v>347</v>
      </c>
      <c r="G193" s="5" t="s">
        <v>348</v>
      </c>
      <c r="H193" s="5" t="s">
        <v>349</v>
      </c>
      <c r="I193" s="4" t="s">
        <v>20</v>
      </c>
      <c r="J193" s="6">
        <v>2026</v>
      </c>
      <c r="K193" s="7">
        <v>4542500</v>
      </c>
      <c r="L193" s="7">
        <v>3634000</v>
      </c>
      <c r="M193" s="7">
        <v>908500</v>
      </c>
      <c r="N193" s="7">
        <v>0</v>
      </c>
    </row>
    <row r="194" spans="1:207" s="5" customFormat="1" ht="16.5" x14ac:dyDescent="0.3">
      <c r="A194" s="4">
        <v>11</v>
      </c>
      <c r="B194" s="5" t="s">
        <v>313</v>
      </c>
      <c r="C194" s="5" t="s">
        <v>350</v>
      </c>
      <c r="E194" s="4" t="s">
        <v>16</v>
      </c>
      <c r="F194" s="5" t="s">
        <v>351</v>
      </c>
      <c r="G194" s="5" t="s">
        <v>352</v>
      </c>
      <c r="H194" s="5" t="s">
        <v>353</v>
      </c>
      <c r="I194" s="4" t="s">
        <v>20</v>
      </c>
      <c r="J194" s="6">
        <v>2026</v>
      </c>
      <c r="K194" s="7">
        <v>1750000</v>
      </c>
      <c r="L194" s="7">
        <v>1400000</v>
      </c>
      <c r="M194" s="7">
        <v>0</v>
      </c>
      <c r="N194" s="7">
        <v>350000</v>
      </c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</row>
    <row r="195" spans="1:207" s="5" customFormat="1" x14ac:dyDescent="0.25">
      <c r="A195" s="4">
        <v>11</v>
      </c>
      <c r="B195" s="5" t="s">
        <v>313</v>
      </c>
      <c r="C195" s="5" t="s">
        <v>322</v>
      </c>
      <c r="E195" s="4" t="s">
        <v>16</v>
      </c>
      <c r="F195" s="5" t="s">
        <v>323</v>
      </c>
      <c r="G195" s="5" t="s">
        <v>324</v>
      </c>
      <c r="H195" s="5" t="s">
        <v>325</v>
      </c>
      <c r="I195" s="4" t="s">
        <v>223</v>
      </c>
      <c r="J195" s="6">
        <v>2026</v>
      </c>
      <c r="K195" s="7">
        <v>187500</v>
      </c>
      <c r="L195" s="7">
        <v>150000</v>
      </c>
      <c r="M195" s="7">
        <v>0</v>
      </c>
      <c r="N195" s="7">
        <v>37500</v>
      </c>
    </row>
    <row r="196" spans="1:207" s="5" customFormat="1" x14ac:dyDescent="0.25">
      <c r="A196" s="4">
        <v>10</v>
      </c>
      <c r="B196" s="5" t="s">
        <v>313</v>
      </c>
      <c r="C196" s="5" t="s">
        <v>326</v>
      </c>
      <c r="E196" s="4" t="s">
        <v>16</v>
      </c>
      <c r="F196" s="5" t="s">
        <v>139</v>
      </c>
      <c r="G196" s="5" t="s">
        <v>327</v>
      </c>
      <c r="H196" s="5" t="s">
        <v>328</v>
      </c>
      <c r="I196" s="4" t="s">
        <v>223</v>
      </c>
      <c r="J196" s="6">
        <v>2026</v>
      </c>
      <c r="K196" s="7">
        <v>200000</v>
      </c>
      <c r="L196" s="7">
        <v>160000</v>
      </c>
      <c r="M196" s="7">
        <v>0</v>
      </c>
      <c r="N196" s="7">
        <v>40000</v>
      </c>
    </row>
    <row r="197" spans="1:207" s="5" customFormat="1" x14ac:dyDescent="0.25">
      <c r="A197" s="4">
        <v>10</v>
      </c>
      <c r="B197" s="5" t="s">
        <v>313</v>
      </c>
      <c r="C197" s="5" t="s">
        <v>326</v>
      </c>
      <c r="E197" s="4" t="s">
        <v>16</v>
      </c>
      <c r="F197" s="5" t="s">
        <v>139</v>
      </c>
      <c r="G197" s="5" t="s">
        <v>327</v>
      </c>
      <c r="H197" s="5" t="s">
        <v>328</v>
      </c>
      <c r="I197" s="4" t="s">
        <v>240</v>
      </c>
      <c r="J197" s="6">
        <v>2026</v>
      </c>
      <c r="K197" s="7">
        <v>25000</v>
      </c>
      <c r="L197" s="7">
        <v>20000</v>
      </c>
      <c r="M197" s="7">
        <v>0</v>
      </c>
      <c r="N197" s="7">
        <v>5000</v>
      </c>
    </row>
    <row r="198" spans="1:207" s="5" customFormat="1" x14ac:dyDescent="0.25">
      <c r="A198" s="4">
        <v>8</v>
      </c>
      <c r="B198" s="5" t="s">
        <v>313</v>
      </c>
      <c r="C198" s="5" t="s">
        <v>354</v>
      </c>
      <c r="E198" s="4" t="s">
        <v>16</v>
      </c>
      <c r="F198" s="5" t="s">
        <v>355</v>
      </c>
      <c r="G198" s="5" t="s">
        <v>57</v>
      </c>
      <c r="H198" s="5" t="s">
        <v>356</v>
      </c>
      <c r="I198" s="4" t="s">
        <v>20</v>
      </c>
      <c r="J198" s="6">
        <v>2026</v>
      </c>
      <c r="K198" s="7">
        <v>8750000</v>
      </c>
      <c r="L198" s="7">
        <v>7000000</v>
      </c>
      <c r="M198" s="7">
        <v>0</v>
      </c>
      <c r="N198" s="7">
        <v>1750000</v>
      </c>
    </row>
    <row r="199" spans="1:207" s="5" customFormat="1" x14ac:dyDescent="0.25">
      <c r="A199" s="4">
        <v>1</v>
      </c>
      <c r="B199" s="5" t="s">
        <v>313</v>
      </c>
      <c r="C199" s="5" t="s">
        <v>357</v>
      </c>
      <c r="E199" s="4" t="s">
        <v>229</v>
      </c>
      <c r="F199" s="5" t="s">
        <v>358</v>
      </c>
      <c r="G199" s="5" t="s">
        <v>123</v>
      </c>
      <c r="H199" s="5" t="s">
        <v>359</v>
      </c>
      <c r="I199" s="4" t="s">
        <v>20</v>
      </c>
      <c r="J199" s="6">
        <v>2026</v>
      </c>
      <c r="K199" s="7">
        <v>6875000</v>
      </c>
      <c r="L199" s="7">
        <v>5500000</v>
      </c>
      <c r="M199" s="7">
        <v>0</v>
      </c>
      <c r="N199" s="7">
        <v>1375000</v>
      </c>
    </row>
    <row r="200" spans="1:207" s="5" customFormat="1" x14ac:dyDescent="0.25">
      <c r="A200" s="4">
        <v>13</v>
      </c>
      <c r="B200" s="5" t="s">
        <v>313</v>
      </c>
      <c r="C200" s="5" t="s">
        <v>332</v>
      </c>
      <c r="E200" s="4" t="s">
        <v>16</v>
      </c>
      <c r="F200" s="5" t="s">
        <v>333</v>
      </c>
      <c r="G200" s="5" t="s">
        <v>334</v>
      </c>
      <c r="H200" s="5" t="s">
        <v>335</v>
      </c>
      <c r="I200" s="4" t="s">
        <v>223</v>
      </c>
      <c r="J200" s="6">
        <v>2026</v>
      </c>
      <c r="K200" s="7">
        <v>562500</v>
      </c>
      <c r="L200" s="7">
        <v>450000</v>
      </c>
      <c r="M200" s="7">
        <v>0</v>
      </c>
      <c r="N200" s="7">
        <v>112500</v>
      </c>
    </row>
    <row r="201" spans="1:207" s="5" customFormat="1" x14ac:dyDescent="0.25">
      <c r="A201" s="4">
        <v>13</v>
      </c>
      <c r="B201" s="5" t="s">
        <v>313</v>
      </c>
      <c r="C201" s="5" t="s">
        <v>332</v>
      </c>
      <c r="E201" s="4" t="s">
        <v>16</v>
      </c>
      <c r="F201" s="5" t="s">
        <v>333</v>
      </c>
      <c r="G201" s="5" t="s">
        <v>334</v>
      </c>
      <c r="H201" s="5" t="s">
        <v>335</v>
      </c>
      <c r="I201" s="4" t="s">
        <v>240</v>
      </c>
      <c r="J201" s="6">
        <v>2026</v>
      </c>
      <c r="K201" s="7">
        <v>62500</v>
      </c>
      <c r="L201" s="7">
        <v>50000</v>
      </c>
      <c r="M201" s="7">
        <v>0</v>
      </c>
      <c r="N201" s="7">
        <v>12500</v>
      </c>
    </row>
    <row r="202" spans="1:207" s="5" customFormat="1" x14ac:dyDescent="0.25">
      <c r="A202" s="4">
        <v>5</v>
      </c>
      <c r="B202" s="5" t="s">
        <v>313</v>
      </c>
      <c r="C202" s="5" t="s">
        <v>360</v>
      </c>
      <c r="E202" s="4" t="s">
        <v>16</v>
      </c>
      <c r="F202" s="5" t="s">
        <v>361</v>
      </c>
      <c r="G202" s="5" t="s">
        <v>132</v>
      </c>
      <c r="H202" s="5" t="s">
        <v>362</v>
      </c>
      <c r="I202" s="4" t="s">
        <v>223</v>
      </c>
      <c r="J202" s="6">
        <v>2026</v>
      </c>
      <c r="K202" s="7">
        <v>318750</v>
      </c>
      <c r="L202" s="7">
        <v>255000</v>
      </c>
      <c r="M202" s="7">
        <v>0</v>
      </c>
      <c r="N202" s="7">
        <v>63750</v>
      </c>
    </row>
    <row r="203" spans="1:207" s="5" customFormat="1" x14ac:dyDescent="0.25">
      <c r="A203" s="4">
        <v>5</v>
      </c>
      <c r="B203" s="5" t="s">
        <v>313</v>
      </c>
      <c r="C203" s="5" t="s">
        <v>360</v>
      </c>
      <c r="E203" s="4" t="s">
        <v>16</v>
      </c>
      <c r="F203" s="5" t="s">
        <v>361</v>
      </c>
      <c r="G203" s="5" t="s">
        <v>132</v>
      </c>
      <c r="H203" s="5" t="s">
        <v>362</v>
      </c>
      <c r="I203" s="4" t="s">
        <v>20</v>
      </c>
      <c r="J203" s="6">
        <v>2026</v>
      </c>
      <c r="K203" s="7">
        <v>3718750</v>
      </c>
      <c r="L203" s="7">
        <v>2975000</v>
      </c>
      <c r="M203" s="7">
        <v>0</v>
      </c>
      <c r="N203" s="7">
        <v>743750</v>
      </c>
    </row>
    <row r="204" spans="1:207" s="5" customFormat="1" x14ac:dyDescent="0.25">
      <c r="A204" s="4">
        <v>15</v>
      </c>
      <c r="B204" s="5" t="s">
        <v>313</v>
      </c>
      <c r="C204" s="5" t="s">
        <v>363</v>
      </c>
      <c r="E204" s="4" t="s">
        <v>16</v>
      </c>
      <c r="F204" s="5" t="s">
        <v>347</v>
      </c>
      <c r="G204" s="5" t="s">
        <v>364</v>
      </c>
      <c r="H204" s="5" t="s">
        <v>365</v>
      </c>
      <c r="I204" s="4" t="s">
        <v>30</v>
      </c>
      <c r="J204" s="6">
        <v>2026</v>
      </c>
      <c r="K204" s="7">
        <v>500000</v>
      </c>
      <c r="L204" s="7">
        <v>400000</v>
      </c>
      <c r="M204" s="7">
        <v>100000</v>
      </c>
      <c r="N204" s="7">
        <v>0</v>
      </c>
    </row>
    <row r="205" spans="1:207" s="5" customFormat="1" x14ac:dyDescent="0.25">
      <c r="A205" s="4">
        <v>15</v>
      </c>
      <c r="B205" s="5" t="s">
        <v>313</v>
      </c>
      <c r="C205" s="5" t="s">
        <v>363</v>
      </c>
      <c r="E205" s="4" t="s">
        <v>16</v>
      </c>
      <c r="F205" s="5" t="s">
        <v>347</v>
      </c>
      <c r="G205" s="5" t="s">
        <v>364</v>
      </c>
      <c r="H205" s="5" t="s">
        <v>366</v>
      </c>
      <c r="I205" s="4" t="s">
        <v>20</v>
      </c>
      <c r="J205" s="6">
        <v>2026</v>
      </c>
      <c r="K205" s="7">
        <v>0</v>
      </c>
      <c r="L205" s="7">
        <v>0</v>
      </c>
      <c r="M205" s="7">
        <v>0</v>
      </c>
      <c r="N205" s="7">
        <v>0</v>
      </c>
    </row>
    <row r="206" spans="1:207" s="5" customFormat="1" x14ac:dyDescent="0.25">
      <c r="A206" s="4">
        <v>15</v>
      </c>
      <c r="B206" s="5" t="s">
        <v>313</v>
      </c>
      <c r="C206" s="5" t="s">
        <v>363</v>
      </c>
      <c r="E206" s="4" t="s">
        <v>16</v>
      </c>
      <c r="F206" s="5" t="s">
        <v>347</v>
      </c>
      <c r="G206" s="5" t="s">
        <v>364</v>
      </c>
      <c r="H206" s="5" t="s">
        <v>367</v>
      </c>
      <c r="I206" s="4" t="s">
        <v>20</v>
      </c>
      <c r="J206" s="6">
        <v>2026</v>
      </c>
      <c r="K206" s="7">
        <v>2224941</v>
      </c>
      <c r="L206" s="7">
        <v>1779953</v>
      </c>
      <c r="M206" s="7">
        <v>444988</v>
      </c>
      <c r="N206" s="7">
        <v>0</v>
      </c>
    </row>
    <row r="207" spans="1:207" s="5" customFormat="1" x14ac:dyDescent="0.25">
      <c r="A207" s="4">
        <v>5</v>
      </c>
      <c r="B207" s="5" t="s">
        <v>313</v>
      </c>
      <c r="C207" s="5" t="s">
        <v>368</v>
      </c>
      <c r="E207" s="4" t="s">
        <v>369</v>
      </c>
      <c r="F207" s="5" t="s">
        <v>56</v>
      </c>
      <c r="G207" s="5" t="s">
        <v>370</v>
      </c>
      <c r="H207" s="5" t="s">
        <v>371</v>
      </c>
      <c r="I207" s="4" t="s">
        <v>223</v>
      </c>
      <c r="J207" s="6">
        <v>2026</v>
      </c>
      <c r="K207" s="7">
        <v>400000</v>
      </c>
      <c r="L207" s="7">
        <v>320000</v>
      </c>
      <c r="M207" s="7">
        <v>0</v>
      </c>
      <c r="N207" s="7">
        <v>80000</v>
      </c>
    </row>
    <row r="208" spans="1:207" s="13" customFormat="1" ht="12.75" customHeight="1" x14ac:dyDescent="0.3">
      <c r="A208" s="4">
        <v>5</v>
      </c>
      <c r="B208" s="5" t="s">
        <v>313</v>
      </c>
      <c r="C208" s="5" t="s">
        <v>368</v>
      </c>
      <c r="D208" s="5"/>
      <c r="E208" s="4" t="s">
        <v>369</v>
      </c>
      <c r="F208" s="5" t="s">
        <v>56</v>
      </c>
      <c r="G208" s="5" t="s">
        <v>370</v>
      </c>
      <c r="H208" s="5" t="s">
        <v>371</v>
      </c>
      <c r="I208" s="4" t="s">
        <v>20</v>
      </c>
      <c r="J208" s="6">
        <v>2026</v>
      </c>
      <c r="K208" s="7">
        <v>3030000</v>
      </c>
      <c r="L208" s="7">
        <v>2424000</v>
      </c>
      <c r="M208" s="7">
        <v>0</v>
      </c>
      <c r="N208" s="7">
        <v>606000</v>
      </c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</row>
    <row r="209" spans="1:207" s="5" customFormat="1" x14ac:dyDescent="0.25">
      <c r="A209" s="4">
        <v>10</v>
      </c>
      <c r="B209" s="5" t="s">
        <v>313</v>
      </c>
      <c r="C209" s="5" t="s">
        <v>372</v>
      </c>
      <c r="E209" s="4" t="s">
        <v>369</v>
      </c>
      <c r="F209" s="5" t="s">
        <v>373</v>
      </c>
      <c r="G209" s="5" t="s">
        <v>374</v>
      </c>
      <c r="H209" s="5" t="s">
        <v>375</v>
      </c>
      <c r="I209" s="4" t="s">
        <v>20</v>
      </c>
      <c r="J209" s="6">
        <v>2026</v>
      </c>
      <c r="K209" s="7">
        <v>3750000</v>
      </c>
      <c r="L209" s="7">
        <v>3000000</v>
      </c>
      <c r="M209" s="7">
        <v>0</v>
      </c>
      <c r="N209" s="7">
        <v>750000</v>
      </c>
    </row>
    <row r="210" spans="1:207" s="5" customFormat="1" x14ac:dyDescent="0.25">
      <c r="A210" s="4"/>
      <c r="E210" s="4"/>
      <c r="I210" s="4"/>
      <c r="J210" s="9" t="s">
        <v>160</v>
      </c>
      <c r="K210" s="10">
        <f>SUBTOTAL(9,K192:K209)</f>
        <v>43147441</v>
      </c>
      <c r="L210" s="10">
        <f>SUBTOTAL(9,L192:L209)</f>
        <v>34517953</v>
      </c>
      <c r="M210" s="10">
        <f>SUBTOTAL(9,M192:M209)</f>
        <v>2078488</v>
      </c>
      <c r="N210" s="10">
        <f>SUBTOTAL(9,N192:N209)</f>
        <v>6551000</v>
      </c>
    </row>
    <row r="211" spans="1:207" s="5" customFormat="1" x14ac:dyDescent="0.25">
      <c r="A211" s="4">
        <v>11</v>
      </c>
      <c r="B211" s="5" t="s">
        <v>313</v>
      </c>
      <c r="C211" s="5" t="s">
        <v>322</v>
      </c>
      <c r="E211" s="4" t="s">
        <v>16</v>
      </c>
      <c r="F211" s="5" t="s">
        <v>323</v>
      </c>
      <c r="G211" s="5" t="s">
        <v>324</v>
      </c>
      <c r="H211" s="5" t="s">
        <v>325</v>
      </c>
      <c r="I211" s="4" t="s">
        <v>20</v>
      </c>
      <c r="J211" s="6">
        <v>2027</v>
      </c>
      <c r="K211" s="7">
        <v>875000</v>
      </c>
      <c r="L211" s="7">
        <v>700000</v>
      </c>
      <c r="M211" s="7">
        <v>0</v>
      </c>
      <c r="N211" s="7">
        <v>175000</v>
      </c>
    </row>
    <row r="212" spans="1:207" s="5" customFormat="1" x14ac:dyDescent="0.25">
      <c r="A212" s="4">
        <v>10</v>
      </c>
      <c r="B212" s="5" t="s">
        <v>313</v>
      </c>
      <c r="C212" s="5" t="s">
        <v>326</v>
      </c>
      <c r="E212" s="4" t="s">
        <v>16</v>
      </c>
      <c r="F212" s="5" t="s">
        <v>139</v>
      </c>
      <c r="G212" s="5" t="s">
        <v>327</v>
      </c>
      <c r="H212" s="5" t="s">
        <v>328</v>
      </c>
      <c r="I212" s="4" t="s">
        <v>20</v>
      </c>
      <c r="J212" s="6">
        <v>2027</v>
      </c>
      <c r="K212" s="7">
        <v>775000</v>
      </c>
      <c r="L212" s="7">
        <v>620000</v>
      </c>
      <c r="M212" s="7">
        <v>0</v>
      </c>
      <c r="N212" s="7">
        <v>155000</v>
      </c>
    </row>
    <row r="213" spans="1:207" s="5" customFormat="1" x14ac:dyDescent="0.25">
      <c r="A213" s="4"/>
      <c r="E213" s="4"/>
      <c r="I213" s="4"/>
      <c r="J213" s="9" t="s">
        <v>191</v>
      </c>
      <c r="K213" s="10">
        <f>SUBTOTAL(9,K211:K212)</f>
        <v>1650000</v>
      </c>
      <c r="L213" s="10">
        <f>SUBTOTAL(9,L211:L212)</f>
        <v>1320000</v>
      </c>
      <c r="M213" s="10">
        <f>SUBTOTAL(9,M211:M212)</f>
        <v>0</v>
      </c>
      <c r="N213" s="10">
        <f>SUBTOTAL(9,N211:N212)</f>
        <v>330000</v>
      </c>
    </row>
    <row r="214" spans="1:207" s="5" customFormat="1" x14ac:dyDescent="0.25">
      <c r="A214" s="4" t="s">
        <v>376</v>
      </c>
      <c r="B214" s="5" t="s">
        <v>377</v>
      </c>
      <c r="C214" s="5" t="s">
        <v>378</v>
      </c>
      <c r="E214" s="4" t="s">
        <v>16</v>
      </c>
      <c r="F214" s="5" t="s">
        <v>69</v>
      </c>
      <c r="G214" s="5" t="s">
        <v>92</v>
      </c>
      <c r="H214" s="5" t="s">
        <v>379</v>
      </c>
      <c r="I214" s="4" t="s">
        <v>20</v>
      </c>
      <c r="J214" s="6">
        <v>2025</v>
      </c>
      <c r="K214" s="7">
        <v>0</v>
      </c>
      <c r="L214" s="7">
        <v>0</v>
      </c>
      <c r="M214" s="7">
        <v>0</v>
      </c>
      <c r="N214" s="7">
        <v>0</v>
      </c>
    </row>
    <row r="215" spans="1:207" s="5" customFormat="1" x14ac:dyDescent="0.25">
      <c r="A215" s="4" t="s">
        <v>376</v>
      </c>
      <c r="B215" s="5" t="s">
        <v>377</v>
      </c>
      <c r="C215" s="5" t="s">
        <v>378</v>
      </c>
      <c r="E215" s="4" t="s">
        <v>16</v>
      </c>
      <c r="F215" s="5" t="s">
        <v>69</v>
      </c>
      <c r="G215" s="5" t="s">
        <v>92</v>
      </c>
      <c r="H215" s="5" t="s">
        <v>380</v>
      </c>
      <c r="I215" s="4" t="s">
        <v>20</v>
      </c>
      <c r="J215" s="6">
        <v>2025</v>
      </c>
      <c r="K215" s="7">
        <v>5625000</v>
      </c>
      <c r="L215" s="7">
        <v>4500000</v>
      </c>
      <c r="M215" s="7">
        <v>1125000</v>
      </c>
      <c r="N215" s="7">
        <v>0</v>
      </c>
    </row>
    <row r="216" spans="1:207" s="5" customFormat="1" x14ac:dyDescent="0.25">
      <c r="A216" s="4"/>
      <c r="E216" s="4"/>
      <c r="I216" s="4"/>
      <c r="J216" s="9" t="s">
        <v>93</v>
      </c>
      <c r="K216" s="10">
        <f>SUBTOTAL(9,K214:K215)</f>
        <v>5625000</v>
      </c>
      <c r="L216" s="10">
        <f>SUBTOTAL(9,L214:L215)</f>
        <v>4500000</v>
      </c>
      <c r="M216" s="10">
        <f>SUBTOTAL(9,M214:M215)</f>
        <v>1125000</v>
      </c>
      <c r="N216" s="10">
        <f>SUBTOTAL(9,N214:N215)</f>
        <v>0</v>
      </c>
    </row>
    <row r="217" spans="1:207" s="5" customFormat="1" x14ac:dyDescent="0.25">
      <c r="A217" s="4">
        <v>10</v>
      </c>
      <c r="B217" s="5" t="s">
        <v>377</v>
      </c>
      <c r="C217" s="5" t="s">
        <v>381</v>
      </c>
      <c r="E217" s="4" t="s">
        <v>16</v>
      </c>
      <c r="F217" s="5" t="s">
        <v>69</v>
      </c>
      <c r="G217" s="5" t="s">
        <v>77</v>
      </c>
      <c r="H217" s="5" t="s">
        <v>382</v>
      </c>
      <c r="I217" s="4" t="s">
        <v>20</v>
      </c>
      <c r="J217" s="6">
        <v>2026</v>
      </c>
      <c r="K217" s="7">
        <v>0</v>
      </c>
      <c r="L217" s="7">
        <v>0</v>
      </c>
      <c r="M217" s="7">
        <v>0</v>
      </c>
      <c r="N217" s="7">
        <v>0</v>
      </c>
    </row>
    <row r="218" spans="1:207" s="5" customFormat="1" ht="15" customHeight="1" x14ac:dyDescent="0.25">
      <c r="A218" s="4">
        <v>10</v>
      </c>
      <c r="B218" s="5" t="s">
        <v>377</v>
      </c>
      <c r="C218" s="5" t="s">
        <v>381</v>
      </c>
      <c r="E218" s="4" t="s">
        <v>16</v>
      </c>
      <c r="F218" s="5" t="s">
        <v>69</v>
      </c>
      <c r="G218" s="5" t="s">
        <v>77</v>
      </c>
      <c r="H218" s="5" t="s">
        <v>383</v>
      </c>
      <c r="I218" s="4" t="s">
        <v>20</v>
      </c>
      <c r="J218" s="6">
        <v>2026</v>
      </c>
      <c r="K218" s="7">
        <v>7000000</v>
      </c>
      <c r="L218" s="7">
        <v>5600000</v>
      </c>
      <c r="M218" s="7">
        <v>1400000</v>
      </c>
      <c r="N218" s="7">
        <v>0</v>
      </c>
    </row>
    <row r="219" spans="1:207" s="5" customFormat="1" x14ac:dyDescent="0.25">
      <c r="A219" s="4"/>
      <c r="E219" s="4"/>
      <c r="I219" s="4"/>
      <c r="J219" s="9" t="s">
        <v>160</v>
      </c>
      <c r="K219" s="10">
        <f>SUBTOTAL(9,K217:K218)</f>
        <v>7000000</v>
      </c>
      <c r="L219" s="10">
        <f>SUBTOTAL(9,L217:L218)</f>
        <v>5600000</v>
      </c>
      <c r="M219" s="10">
        <f>SUBTOTAL(9,M217:M218)</f>
        <v>1400000</v>
      </c>
      <c r="N219" s="10">
        <f>SUBTOTAL(9,N217:N218)</f>
        <v>0</v>
      </c>
    </row>
    <row r="220" spans="1:207" s="5" customFormat="1" ht="15" customHeight="1" x14ac:dyDescent="0.25">
      <c r="A220" s="4">
        <v>10</v>
      </c>
      <c r="B220" s="5" t="s">
        <v>377</v>
      </c>
      <c r="C220" s="5" t="s">
        <v>381</v>
      </c>
      <c r="E220" s="4" t="s">
        <v>16</v>
      </c>
      <c r="F220" s="5" t="s">
        <v>69</v>
      </c>
      <c r="G220" s="5" t="s">
        <v>77</v>
      </c>
      <c r="H220" s="5" t="s">
        <v>383</v>
      </c>
      <c r="I220" s="4" t="s">
        <v>20</v>
      </c>
      <c r="J220" s="6">
        <v>2027</v>
      </c>
      <c r="K220" s="7">
        <v>2875000</v>
      </c>
      <c r="L220" s="7">
        <v>2300000</v>
      </c>
      <c r="M220" s="7">
        <v>575000</v>
      </c>
      <c r="N220" s="7">
        <v>0</v>
      </c>
    </row>
    <row r="221" spans="1:207" s="5" customFormat="1" x14ac:dyDescent="0.25">
      <c r="A221" s="4"/>
      <c r="E221" s="4"/>
      <c r="I221" s="4"/>
      <c r="J221" s="9" t="s">
        <v>191</v>
      </c>
      <c r="K221" s="10">
        <f>SUBTOTAL(9,K220:K220)</f>
        <v>2875000</v>
      </c>
      <c r="L221" s="10">
        <f t="shared" ref="L221:N221" si="2">SUBTOTAL(9,L220:L220)</f>
        <v>2300000</v>
      </c>
      <c r="M221" s="10">
        <f t="shared" si="2"/>
        <v>575000</v>
      </c>
      <c r="N221" s="10">
        <f t="shared" si="2"/>
        <v>0</v>
      </c>
    </row>
    <row r="222" spans="1:207" s="5" customFormat="1" x14ac:dyDescent="0.25">
      <c r="A222" s="4">
        <v>7</v>
      </c>
      <c r="B222" s="5" t="s">
        <v>384</v>
      </c>
      <c r="C222" s="5" t="s">
        <v>385</v>
      </c>
      <c r="E222" s="4" t="s">
        <v>229</v>
      </c>
      <c r="F222" s="5" t="s">
        <v>60</v>
      </c>
      <c r="G222" s="5" t="s">
        <v>386</v>
      </c>
      <c r="H222" s="5" t="s">
        <v>387</v>
      </c>
      <c r="I222" s="4" t="s">
        <v>20</v>
      </c>
      <c r="J222" s="6">
        <v>2025</v>
      </c>
      <c r="K222" s="7">
        <v>6250000</v>
      </c>
      <c r="L222" s="7">
        <v>5000000</v>
      </c>
      <c r="M222" s="7">
        <v>1250000</v>
      </c>
      <c r="N222" s="7">
        <v>0</v>
      </c>
    </row>
    <row r="223" spans="1:207" s="14" customFormat="1" ht="12.75" customHeight="1" x14ac:dyDescent="0.25">
      <c r="A223" s="4" t="s">
        <v>388</v>
      </c>
      <c r="B223" s="5" t="s">
        <v>384</v>
      </c>
      <c r="C223" s="5" t="s">
        <v>389</v>
      </c>
      <c r="D223" s="5"/>
      <c r="E223" s="4" t="s">
        <v>16</v>
      </c>
      <c r="F223" s="5" t="s">
        <v>69</v>
      </c>
      <c r="G223" s="5" t="s">
        <v>390</v>
      </c>
      <c r="H223" s="5" t="s">
        <v>391</v>
      </c>
      <c r="I223" s="4" t="s">
        <v>223</v>
      </c>
      <c r="J223" s="6">
        <v>2025</v>
      </c>
      <c r="K223" s="7">
        <v>317200</v>
      </c>
      <c r="L223" s="7">
        <v>253760</v>
      </c>
      <c r="M223" s="7">
        <v>63440</v>
      </c>
      <c r="N223" s="7">
        <v>0</v>
      </c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</row>
    <row r="224" spans="1:207" s="5" customFormat="1" ht="12.75" customHeight="1" x14ac:dyDescent="0.25">
      <c r="A224" s="4" t="s">
        <v>388</v>
      </c>
      <c r="B224" s="5" t="s">
        <v>384</v>
      </c>
      <c r="C224" s="5" t="s">
        <v>389</v>
      </c>
      <c r="E224" s="4" t="s">
        <v>16</v>
      </c>
      <c r="F224" s="5" t="s">
        <v>69</v>
      </c>
      <c r="G224" s="5" t="s">
        <v>392</v>
      </c>
      <c r="H224" s="5" t="s">
        <v>393</v>
      </c>
      <c r="I224" s="4" t="s">
        <v>20</v>
      </c>
      <c r="J224" s="6">
        <v>2025</v>
      </c>
      <c r="K224" s="7">
        <v>0</v>
      </c>
      <c r="L224" s="7">
        <v>0</v>
      </c>
      <c r="M224" s="7">
        <v>0</v>
      </c>
      <c r="N224" s="7">
        <v>0</v>
      </c>
    </row>
    <row r="225" spans="1:14" s="5" customFormat="1" x14ac:dyDescent="0.25">
      <c r="A225" s="4" t="s">
        <v>388</v>
      </c>
      <c r="B225" s="5" t="s">
        <v>384</v>
      </c>
      <c r="C225" s="5" t="s">
        <v>389</v>
      </c>
      <c r="E225" s="4" t="s">
        <v>16</v>
      </c>
      <c r="F225" s="5" t="s">
        <v>69</v>
      </c>
      <c r="G225" s="5" t="s">
        <v>392</v>
      </c>
      <c r="H225" s="5" t="s">
        <v>394</v>
      </c>
      <c r="I225" s="4" t="s">
        <v>20</v>
      </c>
      <c r="J225" s="6">
        <v>2025</v>
      </c>
      <c r="K225" s="7">
        <v>4750000</v>
      </c>
      <c r="L225" s="7">
        <v>3800000</v>
      </c>
      <c r="M225" s="7">
        <v>950000</v>
      </c>
      <c r="N225" s="7">
        <v>0</v>
      </c>
    </row>
    <row r="226" spans="1:14" s="5" customFormat="1" x14ac:dyDescent="0.25">
      <c r="A226" s="4"/>
      <c r="E226" s="4"/>
      <c r="I226" s="4"/>
      <c r="J226" s="9" t="s">
        <v>93</v>
      </c>
      <c r="K226" s="10">
        <f>SUBTOTAL(9,K222:K225)</f>
        <v>11317200</v>
      </c>
      <c r="L226" s="10">
        <f>SUBTOTAL(9,L222:L225)</f>
        <v>9053760</v>
      </c>
      <c r="M226" s="10">
        <f>SUBTOTAL(9,M222:M225)</f>
        <v>2263440</v>
      </c>
      <c r="N226" s="10">
        <f>SUBTOTAL(9,N222:N225)</f>
        <v>0</v>
      </c>
    </row>
    <row r="227" spans="1:14" s="5" customFormat="1" x14ac:dyDescent="0.25">
      <c r="A227" s="4">
        <v>7</v>
      </c>
      <c r="B227" s="5" t="s">
        <v>384</v>
      </c>
      <c r="C227" s="5" t="s">
        <v>395</v>
      </c>
      <c r="E227" s="4" t="s">
        <v>16</v>
      </c>
      <c r="F227" s="5" t="s">
        <v>69</v>
      </c>
      <c r="G227" s="5" t="s">
        <v>386</v>
      </c>
      <c r="H227" s="5" t="s">
        <v>396</v>
      </c>
      <c r="I227" s="4" t="s">
        <v>30</v>
      </c>
      <c r="J227" s="6">
        <v>2026</v>
      </c>
      <c r="K227" s="7">
        <v>220000</v>
      </c>
      <c r="L227" s="7">
        <v>176000</v>
      </c>
      <c r="M227" s="7">
        <v>0</v>
      </c>
      <c r="N227" s="7">
        <v>44000</v>
      </c>
    </row>
    <row r="228" spans="1:14" s="5" customFormat="1" x14ac:dyDescent="0.25">
      <c r="A228" s="4" t="s">
        <v>388</v>
      </c>
      <c r="B228" s="5" t="s">
        <v>384</v>
      </c>
      <c r="C228" s="5" t="s">
        <v>389</v>
      </c>
      <c r="E228" s="4" t="s">
        <v>16</v>
      </c>
      <c r="F228" s="5" t="s">
        <v>69</v>
      </c>
      <c r="G228" s="5" t="s">
        <v>392</v>
      </c>
      <c r="H228" s="5" t="s">
        <v>394</v>
      </c>
      <c r="I228" s="4" t="s">
        <v>20</v>
      </c>
      <c r="J228" s="6">
        <v>2026</v>
      </c>
      <c r="K228" s="7">
        <v>2406760</v>
      </c>
      <c r="L228" s="7">
        <v>1925408</v>
      </c>
      <c r="M228" s="7">
        <v>481352</v>
      </c>
      <c r="N228" s="7">
        <v>0</v>
      </c>
    </row>
    <row r="229" spans="1:14" s="5" customFormat="1" x14ac:dyDescent="0.25">
      <c r="A229" s="4"/>
      <c r="E229" s="4"/>
      <c r="I229" s="4"/>
      <c r="J229" s="9" t="s">
        <v>160</v>
      </c>
      <c r="K229" s="10">
        <f>SUBTOTAL(9,K227:K228)</f>
        <v>2626760</v>
      </c>
      <c r="L229" s="10">
        <f t="shared" ref="L229:N229" si="3">SUBTOTAL(9,L227:L228)</f>
        <v>2101408</v>
      </c>
      <c r="M229" s="10">
        <f t="shared" si="3"/>
        <v>481352</v>
      </c>
      <c r="N229" s="10">
        <f t="shared" si="3"/>
        <v>44000</v>
      </c>
    </row>
    <row r="230" spans="1:14" s="5" customFormat="1" x14ac:dyDescent="0.25">
      <c r="A230" s="4">
        <v>7</v>
      </c>
      <c r="B230" s="5" t="s">
        <v>384</v>
      </c>
      <c r="C230" s="5" t="s">
        <v>395</v>
      </c>
      <c r="E230" s="4" t="s">
        <v>16</v>
      </c>
      <c r="F230" s="5" t="s">
        <v>69</v>
      </c>
      <c r="G230" s="5" t="s">
        <v>386</v>
      </c>
      <c r="H230" s="5" t="s">
        <v>396</v>
      </c>
      <c r="I230" s="4" t="s">
        <v>223</v>
      </c>
      <c r="J230" s="6">
        <v>2027</v>
      </c>
      <c r="K230" s="7">
        <v>220000</v>
      </c>
      <c r="L230" s="7">
        <v>176000</v>
      </c>
      <c r="M230" s="7">
        <v>0</v>
      </c>
      <c r="N230" s="7">
        <v>44000</v>
      </c>
    </row>
    <row r="231" spans="1:14" s="5" customFormat="1" x14ac:dyDescent="0.25">
      <c r="A231" s="4">
        <v>7</v>
      </c>
      <c r="B231" s="5" t="s">
        <v>384</v>
      </c>
      <c r="C231" s="5" t="s">
        <v>395</v>
      </c>
      <c r="E231" s="4" t="s">
        <v>16</v>
      </c>
      <c r="F231" s="5" t="s">
        <v>69</v>
      </c>
      <c r="G231" s="5" t="s">
        <v>386</v>
      </c>
      <c r="H231" s="5" t="s">
        <v>396</v>
      </c>
      <c r="I231" s="4" t="s">
        <v>240</v>
      </c>
      <c r="J231" s="6">
        <v>2027</v>
      </c>
      <c r="K231" s="7">
        <v>100000</v>
      </c>
      <c r="L231" s="7">
        <v>80000</v>
      </c>
      <c r="M231" s="7">
        <v>0</v>
      </c>
      <c r="N231" s="7">
        <v>20000</v>
      </c>
    </row>
    <row r="232" spans="1:14" s="5" customFormat="1" x14ac:dyDescent="0.25">
      <c r="A232" s="4"/>
      <c r="E232" s="4"/>
      <c r="I232" s="4"/>
      <c r="J232" s="9" t="s">
        <v>191</v>
      </c>
      <c r="K232" s="10">
        <f>SUBTOTAL(9,K230:K231)</f>
        <v>320000</v>
      </c>
      <c r="L232" s="10">
        <f t="shared" ref="L232:N232" si="4">SUBTOTAL(9,L230:L231)</f>
        <v>256000</v>
      </c>
      <c r="M232" s="10">
        <f t="shared" si="4"/>
        <v>0</v>
      </c>
      <c r="N232" s="10">
        <f t="shared" si="4"/>
        <v>64000</v>
      </c>
    </row>
    <row r="233" spans="1:14" s="5" customFormat="1" x14ac:dyDescent="0.25">
      <c r="A233" s="4">
        <v>7</v>
      </c>
      <c r="B233" s="5" t="s">
        <v>384</v>
      </c>
      <c r="C233" s="5" t="s">
        <v>395</v>
      </c>
      <c r="E233" s="4" t="s">
        <v>16</v>
      </c>
      <c r="F233" s="5" t="s">
        <v>69</v>
      </c>
      <c r="G233" s="5" t="s">
        <v>386</v>
      </c>
      <c r="H233" s="5" t="s">
        <v>396</v>
      </c>
      <c r="I233" s="4" t="s">
        <v>20</v>
      </c>
      <c r="J233" s="6">
        <v>2028</v>
      </c>
      <c r="K233" s="7">
        <v>2914000</v>
      </c>
      <c r="L233" s="7">
        <v>2331200</v>
      </c>
      <c r="M233" s="7">
        <v>0</v>
      </c>
      <c r="N233" s="7">
        <v>582800</v>
      </c>
    </row>
    <row r="234" spans="1:14" s="5" customFormat="1" x14ac:dyDescent="0.25">
      <c r="A234" s="4"/>
      <c r="E234" s="4"/>
      <c r="I234" s="4"/>
      <c r="J234" s="9" t="s">
        <v>192</v>
      </c>
      <c r="K234" s="10">
        <f>SUBTOTAL(9,K233:K233)</f>
        <v>2914000</v>
      </c>
      <c r="L234" s="10">
        <f t="shared" ref="L234:N234" si="5">SUBTOTAL(9,L233:L233)</f>
        <v>2331200</v>
      </c>
      <c r="M234" s="10">
        <f t="shared" si="5"/>
        <v>0</v>
      </c>
      <c r="N234" s="10">
        <f t="shared" si="5"/>
        <v>582800</v>
      </c>
    </row>
    <row r="235" spans="1:14" s="5" customFormat="1" x14ac:dyDescent="0.25">
      <c r="A235" s="4">
        <v>2</v>
      </c>
      <c r="B235" s="5" t="s">
        <v>397</v>
      </c>
      <c r="C235" s="5" t="s">
        <v>284</v>
      </c>
      <c r="E235" s="4" t="s">
        <v>229</v>
      </c>
      <c r="F235" s="5" t="s">
        <v>69</v>
      </c>
      <c r="G235" s="5" t="s">
        <v>285</v>
      </c>
      <c r="H235" s="5" t="s">
        <v>286</v>
      </c>
      <c r="I235" s="4" t="s">
        <v>20</v>
      </c>
      <c r="J235" s="6">
        <v>2026</v>
      </c>
      <c r="K235" s="7">
        <v>0</v>
      </c>
      <c r="L235" s="7">
        <v>0</v>
      </c>
      <c r="M235" s="7">
        <v>0</v>
      </c>
      <c r="N235" s="7">
        <v>0</v>
      </c>
    </row>
    <row r="236" spans="1:14" s="5" customFormat="1" x14ac:dyDescent="0.25">
      <c r="A236" s="4">
        <v>2</v>
      </c>
      <c r="B236" s="5" t="s">
        <v>397</v>
      </c>
      <c r="C236" s="5" t="s">
        <v>284</v>
      </c>
      <c r="E236" s="4" t="s">
        <v>229</v>
      </c>
      <c r="F236" s="5" t="s">
        <v>69</v>
      </c>
      <c r="G236" s="5" t="s">
        <v>285</v>
      </c>
      <c r="H236" s="5" t="s">
        <v>287</v>
      </c>
      <c r="I236" s="4" t="s">
        <v>20</v>
      </c>
      <c r="J236" s="6">
        <v>2026</v>
      </c>
      <c r="K236" s="7">
        <v>1005000</v>
      </c>
      <c r="L236" s="7">
        <v>1005000</v>
      </c>
      <c r="M236" s="7">
        <v>0</v>
      </c>
      <c r="N236" s="7">
        <v>0</v>
      </c>
    </row>
    <row r="237" spans="1:14" s="5" customFormat="1" x14ac:dyDescent="0.25">
      <c r="A237" s="4">
        <v>2</v>
      </c>
      <c r="B237" s="5" t="s">
        <v>397</v>
      </c>
      <c r="C237" s="5" t="s">
        <v>398</v>
      </c>
      <c r="E237" s="4" t="s">
        <v>16</v>
      </c>
      <c r="F237" s="5" t="s">
        <v>69</v>
      </c>
      <c r="G237" s="5" t="s">
        <v>399</v>
      </c>
      <c r="H237" s="5" t="s">
        <v>391</v>
      </c>
      <c r="I237" s="4" t="s">
        <v>223</v>
      </c>
      <c r="J237" s="6">
        <v>2026</v>
      </c>
      <c r="K237" s="7">
        <v>52200</v>
      </c>
      <c r="L237" s="7">
        <v>41760</v>
      </c>
      <c r="M237" s="7">
        <v>10440</v>
      </c>
      <c r="N237" s="7">
        <v>0</v>
      </c>
    </row>
    <row r="238" spans="1:14" s="5" customFormat="1" x14ac:dyDescent="0.25">
      <c r="A238" s="4">
        <v>2</v>
      </c>
      <c r="B238" s="5" t="s">
        <v>397</v>
      </c>
      <c r="C238" s="5" t="s">
        <v>398</v>
      </c>
      <c r="E238" s="4" t="s">
        <v>16</v>
      </c>
      <c r="F238" s="5" t="s">
        <v>69</v>
      </c>
      <c r="G238" s="5" t="s">
        <v>399</v>
      </c>
      <c r="H238" s="5" t="s">
        <v>391</v>
      </c>
      <c r="I238" s="4" t="s">
        <v>20</v>
      </c>
      <c r="J238" s="6">
        <v>2026</v>
      </c>
      <c r="K238" s="7">
        <v>1502700</v>
      </c>
      <c r="L238" s="7">
        <v>1202160</v>
      </c>
      <c r="M238" s="7">
        <v>300540</v>
      </c>
      <c r="N238" s="7">
        <v>0</v>
      </c>
    </row>
    <row r="239" spans="1:14" s="5" customFormat="1" x14ac:dyDescent="0.25">
      <c r="A239" s="4"/>
      <c r="E239" s="4"/>
      <c r="I239" s="4"/>
      <c r="J239" s="9" t="s">
        <v>160</v>
      </c>
      <c r="K239" s="10">
        <f>SUBTOTAL(9,K235:K238)</f>
        <v>2559900</v>
      </c>
      <c r="L239" s="10">
        <f t="shared" ref="L239:N239" si="6">SUBTOTAL(9,L235:L238)</f>
        <v>2248920</v>
      </c>
      <c r="M239" s="10">
        <f t="shared" si="6"/>
        <v>310980</v>
      </c>
      <c r="N239" s="10">
        <f t="shared" si="6"/>
        <v>0</v>
      </c>
    </row>
    <row r="240" spans="1:14" s="5" customFormat="1" x14ac:dyDescent="0.25">
      <c r="A240" s="4">
        <v>10</v>
      </c>
      <c r="B240" s="5" t="s">
        <v>400</v>
      </c>
      <c r="C240" s="5" t="s">
        <v>401</v>
      </c>
      <c r="E240" s="4" t="s">
        <v>229</v>
      </c>
      <c r="F240" s="5" t="s">
        <v>402</v>
      </c>
      <c r="G240" s="5" t="s">
        <v>403</v>
      </c>
      <c r="H240" s="5" t="s">
        <v>404</v>
      </c>
      <c r="I240" s="4" t="s">
        <v>20</v>
      </c>
      <c r="J240" s="6">
        <v>2025</v>
      </c>
      <c r="K240" s="7">
        <v>4500000</v>
      </c>
      <c r="L240" s="7">
        <v>3600000</v>
      </c>
      <c r="M240" s="7">
        <v>900000</v>
      </c>
      <c r="N240" s="7">
        <v>0</v>
      </c>
    </row>
    <row r="241" spans="1:207" s="5" customFormat="1" x14ac:dyDescent="0.25">
      <c r="A241" s="4"/>
      <c r="E241" s="4"/>
      <c r="I241" s="4"/>
      <c r="J241" s="9" t="s">
        <v>93</v>
      </c>
      <c r="K241" s="10">
        <f>SUBTOTAL(9,K240:K240)</f>
        <v>4500000</v>
      </c>
      <c r="L241" s="10">
        <f>SUBTOTAL(9,L240:L240)</f>
        <v>3600000</v>
      </c>
      <c r="M241" s="10">
        <f>SUBTOTAL(9,M240:M240)</f>
        <v>900000</v>
      </c>
      <c r="N241" s="10">
        <f>SUBTOTAL(9,N240:N240)</f>
        <v>0</v>
      </c>
    </row>
    <row r="242" spans="1:207" s="5" customFormat="1" x14ac:dyDescent="0.25">
      <c r="A242" s="4">
        <v>10</v>
      </c>
      <c r="B242" s="5" t="s">
        <v>400</v>
      </c>
      <c r="C242" s="5" t="s">
        <v>405</v>
      </c>
      <c r="E242" s="4" t="s">
        <v>16</v>
      </c>
      <c r="F242" s="5" t="s">
        <v>69</v>
      </c>
      <c r="G242" s="5" t="s">
        <v>406</v>
      </c>
      <c r="H242" s="5" t="s">
        <v>407</v>
      </c>
      <c r="I242" s="4" t="s">
        <v>30</v>
      </c>
      <c r="J242" s="6">
        <v>2026</v>
      </c>
      <c r="K242" s="7">
        <v>315000</v>
      </c>
      <c r="L242" s="7">
        <v>252000</v>
      </c>
      <c r="M242" s="7">
        <v>0</v>
      </c>
      <c r="N242" s="7">
        <v>63000</v>
      </c>
    </row>
    <row r="243" spans="1:207" s="5" customFormat="1" x14ac:dyDescent="0.25">
      <c r="A243" s="4">
        <v>10</v>
      </c>
      <c r="B243" s="5" t="s">
        <v>400</v>
      </c>
      <c r="C243" s="5" t="s">
        <v>408</v>
      </c>
      <c r="E243" s="4" t="s">
        <v>16</v>
      </c>
      <c r="F243" s="5" t="s">
        <v>409</v>
      </c>
      <c r="G243" s="5" t="s">
        <v>410</v>
      </c>
      <c r="H243" s="5" t="s">
        <v>411</v>
      </c>
      <c r="I243" s="4" t="s">
        <v>20</v>
      </c>
      <c r="J243" s="6">
        <v>2026</v>
      </c>
      <c r="K243" s="7">
        <v>2628000</v>
      </c>
      <c r="L243" s="7">
        <v>2102400</v>
      </c>
      <c r="M243" s="7">
        <v>525600</v>
      </c>
      <c r="N243" s="7">
        <v>0</v>
      </c>
    </row>
    <row r="244" spans="1:207" s="5" customFormat="1" x14ac:dyDescent="0.25">
      <c r="A244" s="4" t="s">
        <v>245</v>
      </c>
      <c r="B244" s="5" t="s">
        <v>400</v>
      </c>
      <c r="C244" s="5" t="s">
        <v>412</v>
      </c>
      <c r="E244" s="4" t="s">
        <v>16</v>
      </c>
      <c r="F244" s="5" t="s">
        <v>69</v>
      </c>
      <c r="G244" s="5" t="s">
        <v>413</v>
      </c>
      <c r="H244" s="5" t="s">
        <v>391</v>
      </c>
      <c r="I244" s="4" t="s">
        <v>223</v>
      </c>
      <c r="J244" s="6">
        <v>2026</v>
      </c>
      <c r="K244" s="7">
        <v>106200</v>
      </c>
      <c r="L244" s="7">
        <v>84960</v>
      </c>
      <c r="M244" s="7">
        <v>21240</v>
      </c>
      <c r="N244" s="7">
        <v>0</v>
      </c>
    </row>
    <row r="245" spans="1:207" s="5" customFormat="1" ht="15" customHeight="1" x14ac:dyDescent="0.25">
      <c r="A245" s="4" t="s">
        <v>245</v>
      </c>
      <c r="B245" s="5" t="s">
        <v>400</v>
      </c>
      <c r="C245" s="5" t="s">
        <v>412</v>
      </c>
      <c r="E245" s="4" t="s">
        <v>16</v>
      </c>
      <c r="F245" s="5" t="s">
        <v>69</v>
      </c>
      <c r="G245" s="5" t="s">
        <v>413</v>
      </c>
      <c r="H245" s="5" t="s">
        <v>393</v>
      </c>
      <c r="I245" s="4" t="s">
        <v>20</v>
      </c>
      <c r="J245" s="6">
        <v>2026</v>
      </c>
      <c r="K245" s="7">
        <v>0</v>
      </c>
      <c r="L245" s="7">
        <v>0</v>
      </c>
      <c r="M245" s="7">
        <v>0</v>
      </c>
      <c r="N245" s="7">
        <v>0</v>
      </c>
    </row>
    <row r="246" spans="1:207" s="5" customFormat="1" x14ac:dyDescent="0.25">
      <c r="A246" s="4" t="s">
        <v>245</v>
      </c>
      <c r="B246" s="5" t="s">
        <v>400</v>
      </c>
      <c r="C246" s="5" t="s">
        <v>412</v>
      </c>
      <c r="E246" s="4" t="s">
        <v>16</v>
      </c>
      <c r="F246" s="5" t="s">
        <v>69</v>
      </c>
      <c r="G246" s="5" t="s">
        <v>413</v>
      </c>
      <c r="H246" s="5" t="s">
        <v>394</v>
      </c>
      <c r="I246" s="4" t="s">
        <v>20</v>
      </c>
      <c r="J246" s="6">
        <v>2026</v>
      </c>
      <c r="K246" s="7">
        <v>2596540</v>
      </c>
      <c r="L246" s="7">
        <v>2077232</v>
      </c>
      <c r="M246" s="7">
        <v>519308</v>
      </c>
      <c r="N246" s="7">
        <v>0</v>
      </c>
    </row>
    <row r="247" spans="1:207" s="5" customFormat="1" x14ac:dyDescent="0.25">
      <c r="A247" s="4"/>
      <c r="E247" s="4"/>
      <c r="I247" s="4"/>
      <c r="J247" s="9" t="s">
        <v>160</v>
      </c>
      <c r="K247" s="10">
        <f>SUBTOTAL(9,K242:K246)</f>
        <v>5645740</v>
      </c>
      <c r="L247" s="10">
        <f t="shared" ref="L247:N247" si="7">SUBTOTAL(9,L242:L246)</f>
        <v>4516592</v>
      </c>
      <c r="M247" s="10">
        <f t="shared" si="7"/>
        <v>1066148</v>
      </c>
      <c r="N247" s="10">
        <f t="shared" si="7"/>
        <v>63000</v>
      </c>
    </row>
    <row r="248" spans="1:207" s="5" customFormat="1" x14ac:dyDescent="0.25">
      <c r="A248" s="4">
        <v>10</v>
      </c>
      <c r="B248" s="5" t="s">
        <v>400</v>
      </c>
      <c r="C248" s="5" t="s">
        <v>405</v>
      </c>
      <c r="E248" s="4" t="s">
        <v>16</v>
      </c>
      <c r="F248" s="5" t="s">
        <v>69</v>
      </c>
      <c r="G248" s="5" t="s">
        <v>406</v>
      </c>
      <c r="H248" s="5" t="s">
        <v>407</v>
      </c>
      <c r="I248" s="4" t="s">
        <v>240</v>
      </c>
      <c r="J248" s="6">
        <v>2027</v>
      </c>
      <c r="K248" s="7">
        <v>100000</v>
      </c>
      <c r="L248" s="7">
        <v>80000</v>
      </c>
      <c r="M248" s="7">
        <v>0</v>
      </c>
      <c r="N248" s="7">
        <v>20000</v>
      </c>
    </row>
    <row r="249" spans="1:207" s="15" customFormat="1" ht="12.75" customHeight="1" x14ac:dyDescent="0.25">
      <c r="A249" s="4">
        <v>10</v>
      </c>
      <c r="B249" s="5" t="s">
        <v>400</v>
      </c>
      <c r="C249" s="5" t="s">
        <v>405</v>
      </c>
      <c r="D249" s="5"/>
      <c r="E249" s="4" t="s">
        <v>16</v>
      </c>
      <c r="F249" s="5" t="s">
        <v>69</v>
      </c>
      <c r="G249" s="5" t="s">
        <v>406</v>
      </c>
      <c r="H249" s="5" t="s">
        <v>407</v>
      </c>
      <c r="I249" s="4" t="s">
        <v>223</v>
      </c>
      <c r="J249" s="6">
        <v>2027</v>
      </c>
      <c r="K249" s="7">
        <v>315000</v>
      </c>
      <c r="L249" s="7">
        <v>252000</v>
      </c>
      <c r="M249" s="7">
        <v>0</v>
      </c>
      <c r="N249" s="7">
        <v>63000</v>
      </c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</row>
    <row r="250" spans="1:207" s="5" customFormat="1" x14ac:dyDescent="0.25">
      <c r="A250" s="4" t="s">
        <v>245</v>
      </c>
      <c r="B250" s="5" t="s">
        <v>400</v>
      </c>
      <c r="C250" s="5" t="s">
        <v>412</v>
      </c>
      <c r="E250" s="4" t="s">
        <v>16</v>
      </c>
      <c r="F250" s="5" t="s">
        <v>69</v>
      </c>
      <c r="G250" s="5" t="s">
        <v>413</v>
      </c>
      <c r="H250" s="5" t="s">
        <v>394</v>
      </c>
      <c r="I250" s="4" t="s">
        <v>20</v>
      </c>
      <c r="J250" s="6">
        <v>2027</v>
      </c>
      <c r="K250" s="7">
        <v>221540</v>
      </c>
      <c r="L250" s="7">
        <v>177232</v>
      </c>
      <c r="M250" s="7">
        <v>44308</v>
      </c>
      <c r="N250" s="7">
        <v>0</v>
      </c>
    </row>
    <row r="251" spans="1:207" s="5" customFormat="1" x14ac:dyDescent="0.25">
      <c r="A251" s="4"/>
      <c r="E251" s="4"/>
      <c r="I251" s="4"/>
      <c r="J251" s="9" t="s">
        <v>191</v>
      </c>
      <c r="K251" s="10">
        <f>SUBTOTAL(9,K248:K250)</f>
        <v>636540</v>
      </c>
      <c r="L251" s="10">
        <f>SUBTOTAL(9,L248:L250)</f>
        <v>509232</v>
      </c>
      <c r="M251" s="10">
        <f>SUBTOTAL(9,M248:M250)</f>
        <v>44308</v>
      </c>
      <c r="N251" s="10">
        <f>SUBTOTAL(9,N248:N250)</f>
        <v>83000</v>
      </c>
    </row>
    <row r="252" spans="1:207" s="5" customFormat="1" x14ac:dyDescent="0.25">
      <c r="A252" s="4">
        <v>10</v>
      </c>
      <c r="B252" s="5" t="s">
        <v>400</v>
      </c>
      <c r="C252" s="5" t="s">
        <v>405</v>
      </c>
      <c r="E252" s="4" t="s">
        <v>16</v>
      </c>
      <c r="F252" s="5" t="s">
        <v>69</v>
      </c>
      <c r="G252" s="5" t="s">
        <v>406</v>
      </c>
      <c r="H252" s="5" t="s">
        <v>407</v>
      </c>
      <c r="I252" s="4" t="s">
        <v>20</v>
      </c>
      <c r="J252" s="6">
        <v>2028</v>
      </c>
      <c r="K252" s="7">
        <v>3050000</v>
      </c>
      <c r="L252" s="7">
        <v>2440000</v>
      </c>
      <c r="M252" s="7">
        <v>0</v>
      </c>
      <c r="N252" s="7">
        <v>610000</v>
      </c>
    </row>
    <row r="253" spans="1:207" s="5" customFormat="1" x14ac:dyDescent="0.25">
      <c r="A253" s="4">
        <v>10</v>
      </c>
      <c r="B253" s="5" t="s">
        <v>400</v>
      </c>
      <c r="C253" s="5" t="s">
        <v>414</v>
      </c>
      <c r="E253" s="4" t="s">
        <v>16</v>
      </c>
      <c r="F253" s="5" t="s">
        <v>69</v>
      </c>
      <c r="G253" s="5" t="s">
        <v>18</v>
      </c>
      <c r="H253" s="5" t="s">
        <v>415</v>
      </c>
      <c r="I253" s="4" t="s">
        <v>20</v>
      </c>
      <c r="J253" s="6">
        <v>2028</v>
      </c>
      <c r="K253" s="7">
        <v>6100000</v>
      </c>
      <c r="L253" s="7">
        <v>4880000</v>
      </c>
      <c r="M253" s="7">
        <v>1220000</v>
      </c>
      <c r="N253" s="7">
        <v>0</v>
      </c>
    </row>
    <row r="254" spans="1:207" s="5" customFormat="1" x14ac:dyDescent="0.25">
      <c r="A254" s="4">
        <v>10</v>
      </c>
      <c r="B254" s="5" t="s">
        <v>400</v>
      </c>
      <c r="C254" s="5" t="s">
        <v>416</v>
      </c>
      <c r="E254" s="4" t="s">
        <v>16</v>
      </c>
      <c r="F254" s="5" t="s">
        <v>69</v>
      </c>
      <c r="G254" s="5" t="s">
        <v>33</v>
      </c>
      <c r="H254" s="5" t="s">
        <v>415</v>
      </c>
      <c r="I254" s="4" t="s">
        <v>20</v>
      </c>
      <c r="J254" s="6">
        <v>2028</v>
      </c>
      <c r="K254" s="7">
        <v>3900000</v>
      </c>
      <c r="L254" s="7">
        <v>3120000</v>
      </c>
      <c r="M254" s="7">
        <v>780000</v>
      </c>
      <c r="N254" s="7">
        <v>0</v>
      </c>
    </row>
    <row r="255" spans="1:207" s="5" customFormat="1" x14ac:dyDescent="0.25">
      <c r="A255" s="4"/>
      <c r="E255" s="4"/>
      <c r="I255" s="4"/>
      <c r="J255" s="9" t="s">
        <v>192</v>
      </c>
      <c r="K255" s="10">
        <f>SUBTOTAL(9,K252:K254)</f>
        <v>13050000</v>
      </c>
      <c r="L255" s="10">
        <f>SUBTOTAL(9,L252:L254)</f>
        <v>10440000</v>
      </c>
      <c r="M255" s="10">
        <f>SUBTOTAL(9,M252:M254)</f>
        <v>2000000</v>
      </c>
      <c r="N255" s="10">
        <f>SUBTOTAL(9,N252:N254)</f>
        <v>610000</v>
      </c>
    </row>
    <row r="256" spans="1:207" s="5" customFormat="1" x14ac:dyDescent="0.25">
      <c r="A256" s="4">
        <v>8</v>
      </c>
      <c r="B256" s="5" t="s">
        <v>417</v>
      </c>
      <c r="C256" s="5" t="s">
        <v>418</v>
      </c>
      <c r="E256" s="4" t="s">
        <v>229</v>
      </c>
      <c r="F256" s="5" t="s">
        <v>60</v>
      </c>
      <c r="G256" s="5" t="s">
        <v>419</v>
      </c>
      <c r="H256" s="5" t="s">
        <v>239</v>
      </c>
      <c r="I256" s="4" t="s">
        <v>20</v>
      </c>
      <c r="J256" s="6">
        <v>2025</v>
      </c>
      <c r="K256" s="7">
        <v>4211000</v>
      </c>
      <c r="L256" s="7">
        <v>3368800</v>
      </c>
      <c r="M256" s="7">
        <v>842200</v>
      </c>
      <c r="N256" s="7">
        <v>0</v>
      </c>
    </row>
    <row r="257" spans="1:14" s="5" customFormat="1" x14ac:dyDescent="0.25">
      <c r="A257" s="4"/>
      <c r="E257" s="4"/>
      <c r="I257" s="4"/>
      <c r="J257" s="9" t="s">
        <v>93</v>
      </c>
      <c r="K257" s="10">
        <f>SUBTOTAL(9,K256:K256)</f>
        <v>4211000</v>
      </c>
      <c r="L257" s="10">
        <f>SUBTOTAL(9,L256:L256)</f>
        <v>3368800</v>
      </c>
      <c r="M257" s="10">
        <f>SUBTOTAL(9,M256:M256)</f>
        <v>842200</v>
      </c>
      <c r="N257" s="10">
        <f>SUBTOTAL(9,N256:N256)</f>
        <v>0</v>
      </c>
    </row>
    <row r="258" spans="1:14" s="5" customFormat="1" x14ac:dyDescent="0.25">
      <c r="A258" s="4">
        <v>8</v>
      </c>
      <c r="B258" s="5" t="s">
        <v>417</v>
      </c>
      <c r="C258" s="5" t="s">
        <v>420</v>
      </c>
      <c r="E258" s="4" t="s">
        <v>16</v>
      </c>
      <c r="F258" s="5" t="s">
        <v>69</v>
      </c>
      <c r="G258" s="5" t="s">
        <v>306</v>
      </c>
      <c r="H258" s="5" t="s">
        <v>421</v>
      </c>
      <c r="I258" s="4" t="s">
        <v>20</v>
      </c>
      <c r="J258" s="6">
        <v>2026</v>
      </c>
      <c r="K258" s="7">
        <v>0</v>
      </c>
      <c r="L258" s="7">
        <v>0</v>
      </c>
      <c r="M258" s="7">
        <v>0</v>
      </c>
      <c r="N258" s="7">
        <v>0</v>
      </c>
    </row>
    <row r="259" spans="1:14" s="5" customFormat="1" x14ac:dyDescent="0.25">
      <c r="A259" s="4">
        <v>8</v>
      </c>
      <c r="B259" s="5" t="s">
        <v>417</v>
      </c>
      <c r="C259" s="5" t="s">
        <v>420</v>
      </c>
      <c r="E259" s="4" t="s">
        <v>16</v>
      </c>
      <c r="F259" s="5" t="s">
        <v>69</v>
      </c>
      <c r="G259" s="5" t="s">
        <v>306</v>
      </c>
      <c r="H259" s="5" t="s">
        <v>422</v>
      </c>
      <c r="I259" s="4" t="s">
        <v>20</v>
      </c>
      <c r="J259" s="6">
        <v>2026</v>
      </c>
      <c r="K259" s="7">
        <v>2125000</v>
      </c>
      <c r="L259" s="7">
        <v>1700000</v>
      </c>
      <c r="M259" s="7">
        <v>0</v>
      </c>
      <c r="N259" s="7">
        <v>425000</v>
      </c>
    </row>
    <row r="260" spans="1:14" s="5" customFormat="1" x14ac:dyDescent="0.25">
      <c r="A260" s="4" t="s">
        <v>423</v>
      </c>
      <c r="B260" s="5" t="s">
        <v>417</v>
      </c>
      <c r="C260" s="5" t="s">
        <v>424</v>
      </c>
      <c r="E260" s="4" t="s">
        <v>16</v>
      </c>
      <c r="F260" s="5" t="s">
        <v>69</v>
      </c>
      <c r="G260" s="5" t="s">
        <v>425</v>
      </c>
      <c r="H260" s="5" t="s">
        <v>393</v>
      </c>
      <c r="I260" s="4" t="s">
        <v>20</v>
      </c>
      <c r="J260" s="6">
        <v>2026</v>
      </c>
      <c r="K260" s="7">
        <v>0</v>
      </c>
      <c r="L260" s="7">
        <v>0</v>
      </c>
      <c r="M260" s="7">
        <v>0</v>
      </c>
      <c r="N260" s="7">
        <v>0</v>
      </c>
    </row>
    <row r="261" spans="1:14" s="5" customFormat="1" x14ac:dyDescent="0.25">
      <c r="A261" s="4" t="s">
        <v>423</v>
      </c>
      <c r="B261" s="5" t="s">
        <v>417</v>
      </c>
      <c r="C261" s="5" t="s">
        <v>424</v>
      </c>
      <c r="E261" s="4" t="s">
        <v>16</v>
      </c>
      <c r="F261" s="5" t="s">
        <v>69</v>
      </c>
      <c r="G261" s="5" t="s">
        <v>425</v>
      </c>
      <c r="H261" s="5" t="s">
        <v>391</v>
      </c>
      <c r="I261" s="4" t="s">
        <v>223</v>
      </c>
      <c r="J261" s="6">
        <v>2026</v>
      </c>
      <c r="K261" s="7">
        <v>180400</v>
      </c>
      <c r="L261" s="7">
        <v>144320</v>
      </c>
      <c r="M261" s="7">
        <v>36080</v>
      </c>
      <c r="N261" s="7">
        <v>0</v>
      </c>
    </row>
    <row r="262" spans="1:14" s="5" customFormat="1" x14ac:dyDescent="0.25">
      <c r="A262" s="4" t="s">
        <v>423</v>
      </c>
      <c r="B262" s="5" t="s">
        <v>417</v>
      </c>
      <c r="C262" s="5" t="s">
        <v>424</v>
      </c>
      <c r="E262" s="4" t="s">
        <v>16</v>
      </c>
      <c r="F262" s="5" t="s">
        <v>69</v>
      </c>
      <c r="G262" s="5" t="s">
        <v>425</v>
      </c>
      <c r="H262" s="5" t="s">
        <v>394</v>
      </c>
      <c r="I262" s="4" t="s">
        <v>20</v>
      </c>
      <c r="J262" s="6">
        <v>2026</v>
      </c>
      <c r="K262" s="7">
        <v>3000000</v>
      </c>
      <c r="L262" s="7">
        <v>2400000</v>
      </c>
      <c r="M262" s="7">
        <v>600000</v>
      </c>
      <c r="N262" s="7">
        <v>0</v>
      </c>
    </row>
    <row r="263" spans="1:14" s="5" customFormat="1" x14ac:dyDescent="0.25">
      <c r="A263" s="4"/>
      <c r="E263" s="4"/>
      <c r="I263" s="4"/>
      <c r="J263" s="9" t="s">
        <v>160</v>
      </c>
      <c r="K263" s="10">
        <f>SUBTOTAL(9,K258:K262)</f>
        <v>5305400</v>
      </c>
      <c r="L263" s="10">
        <f t="shared" ref="L263:N263" si="8">SUBTOTAL(9,L258:L262)</f>
        <v>4244320</v>
      </c>
      <c r="M263" s="10">
        <f t="shared" si="8"/>
        <v>636080</v>
      </c>
      <c r="N263" s="10">
        <f t="shared" si="8"/>
        <v>425000</v>
      </c>
    </row>
    <row r="264" spans="1:14" s="5" customFormat="1" x14ac:dyDescent="0.25">
      <c r="A264" s="4" t="s">
        <v>423</v>
      </c>
      <c r="B264" s="5" t="s">
        <v>417</v>
      </c>
      <c r="C264" s="5" t="s">
        <v>424</v>
      </c>
      <c r="E264" s="4" t="s">
        <v>16</v>
      </c>
      <c r="F264" s="5" t="s">
        <v>69</v>
      </c>
      <c r="G264" s="5" t="s">
        <v>425</v>
      </c>
      <c r="H264" s="5" t="s">
        <v>394</v>
      </c>
      <c r="I264" s="4" t="s">
        <v>20</v>
      </c>
      <c r="J264" s="6">
        <v>2027</v>
      </c>
      <c r="K264" s="7">
        <v>2310000</v>
      </c>
      <c r="L264" s="7">
        <v>1848000</v>
      </c>
      <c r="M264" s="7">
        <v>462000</v>
      </c>
      <c r="N264" s="7">
        <v>0</v>
      </c>
    </row>
    <row r="265" spans="1:14" s="5" customFormat="1" x14ac:dyDescent="0.25">
      <c r="A265" s="4"/>
      <c r="E265" s="4"/>
      <c r="I265" s="4"/>
      <c r="J265" s="9" t="s">
        <v>191</v>
      </c>
      <c r="K265" s="10">
        <f>SUBTOTAL(9,K264:K264)</f>
        <v>2310000</v>
      </c>
      <c r="L265" s="10">
        <f t="shared" ref="L265:N265" si="9">SUBTOTAL(9,L264:L264)</f>
        <v>1848000</v>
      </c>
      <c r="M265" s="10">
        <f t="shared" si="9"/>
        <v>462000</v>
      </c>
      <c r="N265" s="10">
        <f t="shared" si="9"/>
        <v>0</v>
      </c>
    </row>
    <row r="266" spans="1:14" s="5" customFormat="1" x14ac:dyDescent="0.25">
      <c r="A266" s="4">
        <v>13</v>
      </c>
      <c r="B266" s="5" t="s">
        <v>426</v>
      </c>
      <c r="C266" s="5" t="s">
        <v>236</v>
      </c>
      <c r="E266" s="4" t="s">
        <v>229</v>
      </c>
      <c r="F266" s="5" t="s">
        <v>237</v>
      </c>
      <c r="G266" s="5" t="s">
        <v>238</v>
      </c>
      <c r="H266" s="5" t="s">
        <v>290</v>
      </c>
      <c r="I266" s="4" t="s">
        <v>20</v>
      </c>
      <c r="J266" s="6">
        <v>2026</v>
      </c>
      <c r="K266" s="7">
        <v>0</v>
      </c>
      <c r="L266" s="7">
        <v>0</v>
      </c>
      <c r="M266" s="7">
        <v>0</v>
      </c>
      <c r="N266" s="7">
        <v>0</v>
      </c>
    </row>
    <row r="267" spans="1:14" s="5" customFormat="1" x14ac:dyDescent="0.25">
      <c r="A267" s="4">
        <v>13</v>
      </c>
      <c r="B267" s="5" t="s">
        <v>426</v>
      </c>
      <c r="C267" s="5" t="s">
        <v>236</v>
      </c>
      <c r="E267" s="4" t="s">
        <v>229</v>
      </c>
      <c r="F267" s="5" t="s">
        <v>237</v>
      </c>
      <c r="G267" s="5" t="s">
        <v>238</v>
      </c>
      <c r="H267" s="5" t="s">
        <v>291</v>
      </c>
      <c r="I267" s="4" t="s">
        <v>20</v>
      </c>
      <c r="J267" s="6">
        <v>2026</v>
      </c>
      <c r="K267" s="7">
        <v>1337500</v>
      </c>
      <c r="L267" s="7">
        <v>1070000</v>
      </c>
      <c r="M267" s="7">
        <v>267500</v>
      </c>
      <c r="N267" s="7">
        <v>0</v>
      </c>
    </row>
    <row r="268" spans="1:14" s="5" customFormat="1" x14ac:dyDescent="0.25">
      <c r="A268" s="4">
        <v>13</v>
      </c>
      <c r="B268" s="5" t="s">
        <v>426</v>
      </c>
      <c r="C268" s="5" t="s">
        <v>427</v>
      </c>
      <c r="E268" s="4" t="s">
        <v>16</v>
      </c>
      <c r="F268" s="5" t="s">
        <v>69</v>
      </c>
      <c r="G268" s="5" t="s">
        <v>428</v>
      </c>
      <c r="H268" s="5" t="s">
        <v>391</v>
      </c>
      <c r="I268" s="4" t="s">
        <v>223</v>
      </c>
      <c r="J268" s="6">
        <v>2026</v>
      </c>
      <c r="K268" s="7">
        <v>56100</v>
      </c>
      <c r="L268" s="7">
        <v>44880</v>
      </c>
      <c r="M268" s="7">
        <v>11220</v>
      </c>
      <c r="N268" s="7">
        <v>0</v>
      </c>
    </row>
    <row r="269" spans="1:14" s="5" customFormat="1" x14ac:dyDescent="0.25">
      <c r="A269" s="4">
        <v>13</v>
      </c>
      <c r="B269" s="5" t="s">
        <v>426</v>
      </c>
      <c r="C269" s="5" t="s">
        <v>427</v>
      </c>
      <c r="E269" s="4" t="s">
        <v>16</v>
      </c>
      <c r="F269" s="5" t="s">
        <v>69</v>
      </c>
      <c r="G269" s="5" t="s">
        <v>428</v>
      </c>
      <c r="H269" s="5" t="s">
        <v>391</v>
      </c>
      <c r="I269" s="4" t="s">
        <v>20</v>
      </c>
      <c r="J269" s="6">
        <v>2026</v>
      </c>
      <c r="K269" s="7">
        <v>1616900</v>
      </c>
      <c r="L269" s="7">
        <v>1293520</v>
      </c>
      <c r="M269" s="7">
        <v>323380</v>
      </c>
      <c r="N269" s="7">
        <v>0</v>
      </c>
    </row>
    <row r="270" spans="1:14" s="5" customFormat="1" x14ac:dyDescent="0.25">
      <c r="A270" s="4"/>
      <c r="E270" s="4"/>
      <c r="I270" s="4"/>
      <c r="J270" s="9" t="s">
        <v>160</v>
      </c>
      <c r="K270" s="10">
        <f>SUBTOTAL(9,K266:K269)</f>
        <v>3010500</v>
      </c>
      <c r="L270" s="10">
        <f t="shared" ref="L270:N270" si="10">SUBTOTAL(9,L266:L269)</f>
        <v>2408400</v>
      </c>
      <c r="M270" s="10">
        <f t="shared" si="10"/>
        <v>602100</v>
      </c>
      <c r="N270" s="10">
        <f t="shared" si="10"/>
        <v>0</v>
      </c>
    </row>
    <row r="271" spans="1:14" s="5" customFormat="1" x14ac:dyDescent="0.25">
      <c r="A271" s="4" t="s">
        <v>429</v>
      </c>
      <c r="B271" s="5" t="s">
        <v>430</v>
      </c>
      <c r="C271" s="5" t="s">
        <v>431</v>
      </c>
      <c r="E271" s="4" t="s">
        <v>16</v>
      </c>
      <c r="F271" s="5" t="s">
        <v>69</v>
      </c>
      <c r="G271" s="5" t="s">
        <v>432</v>
      </c>
      <c r="H271" s="5" t="s">
        <v>433</v>
      </c>
      <c r="I271" s="4" t="s">
        <v>20</v>
      </c>
      <c r="J271" s="6">
        <v>2026</v>
      </c>
      <c r="K271" s="7">
        <v>3007000</v>
      </c>
      <c r="L271" s="7">
        <v>2405600</v>
      </c>
      <c r="M271" s="7">
        <v>601400</v>
      </c>
      <c r="N271" s="7">
        <v>0</v>
      </c>
    </row>
    <row r="272" spans="1:14" s="5" customFormat="1" x14ac:dyDescent="0.25">
      <c r="A272" s="4"/>
      <c r="E272" s="4"/>
      <c r="I272" s="4"/>
      <c r="J272" s="9" t="s">
        <v>160</v>
      </c>
      <c r="K272" s="10">
        <f>SUBTOTAL(9,K271:K271)</f>
        <v>3007000</v>
      </c>
      <c r="L272" s="10">
        <f t="shared" ref="L272:N272" si="11">SUBTOTAL(9,L271:L271)</f>
        <v>2405600</v>
      </c>
      <c r="M272" s="10">
        <f t="shared" si="11"/>
        <v>601400</v>
      </c>
      <c r="N272" s="10">
        <f t="shared" si="11"/>
        <v>0</v>
      </c>
    </row>
    <row r="273" spans="1:207" s="5" customFormat="1" x14ac:dyDescent="0.25">
      <c r="A273" s="4" t="s">
        <v>434</v>
      </c>
      <c r="B273" s="5" t="s">
        <v>435</v>
      </c>
      <c r="C273" s="5" t="s">
        <v>436</v>
      </c>
      <c r="E273" s="4" t="s">
        <v>16</v>
      </c>
      <c r="F273" s="5" t="s">
        <v>69</v>
      </c>
      <c r="G273" s="5" t="s">
        <v>437</v>
      </c>
      <c r="H273" s="5" t="s">
        <v>438</v>
      </c>
      <c r="I273" s="4" t="s">
        <v>20</v>
      </c>
      <c r="J273" s="6">
        <v>2026</v>
      </c>
      <c r="K273" s="7">
        <v>1090400</v>
      </c>
      <c r="L273" s="7">
        <v>872320</v>
      </c>
      <c r="M273" s="7">
        <v>218080</v>
      </c>
      <c r="N273" s="7">
        <v>0</v>
      </c>
    </row>
    <row r="274" spans="1:207" s="5" customFormat="1" x14ac:dyDescent="0.25">
      <c r="A274" s="4"/>
      <c r="E274" s="4"/>
      <c r="I274" s="4"/>
      <c r="J274" s="9" t="s">
        <v>160</v>
      </c>
      <c r="K274" s="10">
        <f>SUBTOTAL(9,K273:K273)</f>
        <v>1090400</v>
      </c>
      <c r="L274" s="10">
        <f t="shared" ref="L274:N274" si="12">SUBTOTAL(9,L273:L273)</f>
        <v>872320</v>
      </c>
      <c r="M274" s="10">
        <f t="shared" si="12"/>
        <v>218080</v>
      </c>
      <c r="N274" s="10">
        <f t="shared" si="12"/>
        <v>0</v>
      </c>
    </row>
    <row r="275" spans="1:207" s="5" customFormat="1" x14ac:dyDescent="0.25">
      <c r="A275" s="4">
        <v>5</v>
      </c>
      <c r="B275" s="5" t="s">
        <v>439</v>
      </c>
      <c r="C275" s="5" t="s">
        <v>440</v>
      </c>
      <c r="E275" s="4" t="s">
        <v>16</v>
      </c>
      <c r="F275" s="5" t="s">
        <v>69</v>
      </c>
      <c r="G275" s="5" t="s">
        <v>441</v>
      </c>
      <c r="H275" s="5" t="s">
        <v>391</v>
      </c>
      <c r="I275" s="4" t="s">
        <v>20</v>
      </c>
      <c r="J275" s="6">
        <v>2026</v>
      </c>
      <c r="K275" s="7">
        <v>1784700</v>
      </c>
      <c r="L275" s="7">
        <v>1427760</v>
      </c>
      <c r="M275" s="7">
        <v>356940</v>
      </c>
      <c r="N275" s="7">
        <v>0</v>
      </c>
    </row>
    <row r="276" spans="1:207" s="5" customFormat="1" x14ac:dyDescent="0.25">
      <c r="A276" s="4"/>
      <c r="E276" s="4"/>
      <c r="I276" s="4"/>
      <c r="J276" s="9" t="s">
        <v>160</v>
      </c>
      <c r="K276" s="10">
        <f>SUBTOTAL(9,K275:K275)</f>
        <v>1784700</v>
      </c>
      <c r="L276" s="10">
        <f t="shared" ref="L276:N276" si="13">SUBTOTAL(9,L275:L275)</f>
        <v>1427760</v>
      </c>
      <c r="M276" s="10">
        <f t="shared" si="13"/>
        <v>356940</v>
      </c>
      <c r="N276" s="10">
        <f t="shared" si="13"/>
        <v>0</v>
      </c>
    </row>
    <row r="277" spans="1:207" s="5" customFormat="1" x14ac:dyDescent="0.25">
      <c r="A277" s="4" t="s">
        <v>296</v>
      </c>
      <c r="B277" s="5" t="s">
        <v>442</v>
      </c>
      <c r="C277" s="5" t="s">
        <v>443</v>
      </c>
      <c r="E277" s="4" t="s">
        <v>264</v>
      </c>
      <c r="F277" s="5" t="s">
        <v>444</v>
      </c>
      <c r="G277" s="5" t="s">
        <v>445</v>
      </c>
      <c r="H277" s="5" t="s">
        <v>446</v>
      </c>
      <c r="I277" s="4" t="s">
        <v>20</v>
      </c>
      <c r="J277" s="6">
        <v>2025</v>
      </c>
      <c r="K277" s="7">
        <v>0</v>
      </c>
      <c r="L277" s="7">
        <v>0</v>
      </c>
      <c r="M277" s="7">
        <v>0</v>
      </c>
      <c r="N277" s="7">
        <v>0</v>
      </c>
    </row>
    <row r="278" spans="1:207" s="5" customFormat="1" x14ac:dyDescent="0.25">
      <c r="A278" s="4" t="s">
        <v>296</v>
      </c>
      <c r="B278" s="5" t="s">
        <v>442</v>
      </c>
      <c r="C278" s="5" t="s">
        <v>443</v>
      </c>
      <c r="E278" s="4" t="s">
        <v>264</v>
      </c>
      <c r="F278" s="5" t="s">
        <v>444</v>
      </c>
      <c r="G278" s="5" t="s">
        <v>445</v>
      </c>
      <c r="H278" s="5" t="s">
        <v>447</v>
      </c>
      <c r="I278" s="4" t="s">
        <v>20</v>
      </c>
      <c r="J278" s="6">
        <v>2025</v>
      </c>
      <c r="K278" s="7">
        <v>108625000</v>
      </c>
      <c r="L278" s="7">
        <v>86900000</v>
      </c>
      <c r="M278" s="7">
        <v>21725000</v>
      </c>
      <c r="N278" s="7">
        <v>0</v>
      </c>
    </row>
    <row r="279" spans="1:207" s="5" customFormat="1" x14ac:dyDescent="0.25">
      <c r="A279" s="4">
        <v>8</v>
      </c>
      <c r="B279" s="5" t="s">
        <v>442</v>
      </c>
      <c r="C279" s="5" t="s">
        <v>448</v>
      </c>
      <c r="E279" s="4" t="s">
        <v>264</v>
      </c>
      <c r="F279" s="5" t="s">
        <v>444</v>
      </c>
      <c r="G279" s="5" t="s">
        <v>449</v>
      </c>
      <c r="H279" s="5" t="s">
        <v>450</v>
      </c>
      <c r="I279" s="4" t="s">
        <v>20</v>
      </c>
      <c r="J279" s="6">
        <v>2025</v>
      </c>
      <c r="K279" s="7">
        <v>0</v>
      </c>
      <c r="L279" s="7">
        <v>0</v>
      </c>
      <c r="M279" s="7">
        <v>0</v>
      </c>
      <c r="N279" s="7">
        <v>0</v>
      </c>
    </row>
    <row r="280" spans="1:207" s="5" customFormat="1" x14ac:dyDescent="0.25">
      <c r="A280" s="4">
        <v>8</v>
      </c>
      <c r="B280" s="5" t="s">
        <v>442</v>
      </c>
      <c r="C280" s="5" t="s">
        <v>448</v>
      </c>
      <c r="E280" s="4" t="s">
        <v>264</v>
      </c>
      <c r="F280" s="5" t="s">
        <v>444</v>
      </c>
      <c r="G280" s="5" t="s">
        <v>449</v>
      </c>
      <c r="H280" s="5" t="s">
        <v>451</v>
      </c>
      <c r="I280" s="4" t="s">
        <v>20</v>
      </c>
      <c r="J280" s="6">
        <v>2025</v>
      </c>
      <c r="K280" s="7">
        <v>48750000</v>
      </c>
      <c r="L280" s="7">
        <v>39000000</v>
      </c>
      <c r="M280" s="7">
        <v>9750000</v>
      </c>
      <c r="N280" s="7">
        <v>0</v>
      </c>
    </row>
    <row r="281" spans="1:207" s="5" customFormat="1" x14ac:dyDescent="0.25">
      <c r="A281" s="4">
        <v>10</v>
      </c>
      <c r="B281" s="5" t="s">
        <v>442</v>
      </c>
      <c r="C281" s="5" t="s">
        <v>452</v>
      </c>
      <c r="E281" s="4" t="s">
        <v>16</v>
      </c>
      <c r="F281" s="5" t="s">
        <v>347</v>
      </c>
      <c r="G281" s="5" t="s">
        <v>453</v>
      </c>
      <c r="H281" s="5" t="s">
        <v>454</v>
      </c>
      <c r="I281" s="4" t="s">
        <v>20</v>
      </c>
      <c r="J281" s="6">
        <v>2025</v>
      </c>
      <c r="K281" s="7">
        <v>5677900</v>
      </c>
      <c r="L281" s="7">
        <v>5677900</v>
      </c>
      <c r="M281" s="7">
        <v>0</v>
      </c>
      <c r="N281" s="7">
        <v>0</v>
      </c>
    </row>
    <row r="282" spans="1:207" s="8" customFormat="1" ht="14.25" customHeight="1" x14ac:dyDescent="0.3">
      <c r="A282" s="4">
        <v>13</v>
      </c>
      <c r="B282" s="5" t="s">
        <v>442</v>
      </c>
      <c r="C282" s="5" t="s">
        <v>115</v>
      </c>
      <c r="D282" s="5"/>
      <c r="E282" s="4" t="s">
        <v>16</v>
      </c>
      <c r="F282" s="5" t="s">
        <v>116</v>
      </c>
      <c r="G282" s="5" t="s">
        <v>61</v>
      </c>
      <c r="H282" s="5" t="s">
        <v>117</v>
      </c>
      <c r="I282" s="4" t="s">
        <v>20</v>
      </c>
      <c r="J282" s="6">
        <v>2025</v>
      </c>
      <c r="K282" s="7">
        <v>0</v>
      </c>
      <c r="L282" s="7">
        <v>0</v>
      </c>
      <c r="M282" s="7">
        <v>0</v>
      </c>
      <c r="N282" s="7">
        <v>0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5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5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5"/>
      <c r="FC282" s="5"/>
      <c r="FD282" s="5"/>
      <c r="FE282" s="5"/>
      <c r="FF282" s="5"/>
      <c r="FG282" s="5"/>
      <c r="FH282" s="5"/>
      <c r="FI282" s="5"/>
      <c r="FJ282" s="5"/>
      <c r="FK282" s="5"/>
      <c r="FL282" s="5"/>
      <c r="FM282" s="5"/>
      <c r="FN282" s="5"/>
      <c r="FO282" s="5"/>
      <c r="FP282" s="5"/>
      <c r="FQ282" s="5"/>
      <c r="FR282" s="5"/>
      <c r="FS282" s="5"/>
      <c r="FT282" s="5"/>
      <c r="FU282" s="5"/>
      <c r="FV282" s="5"/>
      <c r="FW282" s="5"/>
      <c r="FX282" s="5"/>
      <c r="FY282" s="5"/>
      <c r="FZ282" s="5"/>
      <c r="GA282" s="5"/>
      <c r="GB282" s="5"/>
      <c r="GC282" s="5"/>
      <c r="GD282" s="5"/>
      <c r="GE282" s="5"/>
      <c r="GF282" s="5"/>
      <c r="GG282" s="5"/>
      <c r="GH282" s="5"/>
      <c r="GI282" s="5"/>
      <c r="GJ282" s="5"/>
      <c r="GK282" s="5"/>
      <c r="GL282" s="5"/>
      <c r="GM282" s="5"/>
      <c r="GN282" s="5"/>
      <c r="GO282" s="5"/>
      <c r="GP282" s="5"/>
      <c r="GQ282" s="5"/>
      <c r="GR282" s="5"/>
      <c r="GS282" s="5"/>
      <c r="GT282" s="5"/>
      <c r="GU282" s="5"/>
      <c r="GV282" s="5"/>
      <c r="GW282" s="5"/>
      <c r="GX282" s="5"/>
      <c r="GY282" s="5"/>
    </row>
    <row r="283" spans="1:207" s="8" customFormat="1" ht="14.25" customHeight="1" x14ac:dyDescent="0.3">
      <c r="A283" s="4">
        <v>13</v>
      </c>
      <c r="B283" s="5" t="s">
        <v>442</v>
      </c>
      <c r="C283" s="5" t="s">
        <v>115</v>
      </c>
      <c r="D283" s="5"/>
      <c r="E283" s="4" t="s">
        <v>16</v>
      </c>
      <c r="F283" s="5" t="s">
        <v>116</v>
      </c>
      <c r="G283" s="5" t="s">
        <v>61</v>
      </c>
      <c r="H283" s="5" t="s">
        <v>118</v>
      </c>
      <c r="I283" s="4" t="s">
        <v>20</v>
      </c>
      <c r="J283" s="6">
        <v>2025</v>
      </c>
      <c r="K283" s="7">
        <v>163722222</v>
      </c>
      <c r="L283" s="7">
        <v>147350000</v>
      </c>
      <c r="M283" s="7">
        <v>16372222</v>
      </c>
      <c r="N283" s="7">
        <v>0</v>
      </c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5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5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5"/>
      <c r="FC283" s="5"/>
      <c r="FD283" s="5"/>
      <c r="FE283" s="5"/>
      <c r="FF283" s="5"/>
      <c r="FG283" s="5"/>
      <c r="FH283" s="5"/>
      <c r="FI283" s="5"/>
      <c r="FJ283" s="5"/>
      <c r="FK283" s="5"/>
      <c r="FL283" s="5"/>
      <c r="FM283" s="5"/>
      <c r="FN283" s="5"/>
      <c r="FO283" s="5"/>
      <c r="FP283" s="5"/>
      <c r="FQ283" s="5"/>
      <c r="FR283" s="5"/>
      <c r="FS283" s="5"/>
      <c r="FT283" s="5"/>
      <c r="FU283" s="5"/>
      <c r="FV283" s="5"/>
      <c r="FW283" s="5"/>
      <c r="FX283" s="5"/>
      <c r="FY283" s="5"/>
      <c r="FZ283" s="5"/>
      <c r="GA283" s="5"/>
      <c r="GB283" s="5"/>
      <c r="GC283" s="5"/>
      <c r="GD283" s="5"/>
      <c r="GE283" s="5"/>
      <c r="GF283" s="5"/>
      <c r="GG283" s="5"/>
      <c r="GH283" s="5"/>
      <c r="GI283" s="5"/>
      <c r="GJ283" s="5"/>
      <c r="GK283" s="5"/>
      <c r="GL283" s="5"/>
      <c r="GM283" s="5"/>
      <c r="GN283" s="5"/>
      <c r="GO283" s="5"/>
      <c r="GP283" s="5"/>
      <c r="GQ283" s="5"/>
      <c r="GR283" s="5"/>
      <c r="GS283" s="5"/>
      <c r="GT283" s="5"/>
      <c r="GU283" s="5"/>
      <c r="GV283" s="5"/>
      <c r="GW283" s="5"/>
      <c r="GX283" s="5"/>
      <c r="GY283" s="5"/>
    </row>
    <row r="284" spans="1:207" s="8" customFormat="1" ht="14.25" customHeight="1" x14ac:dyDescent="0.3">
      <c r="A284" s="4">
        <v>10</v>
      </c>
      <c r="B284" s="5" t="s">
        <v>442</v>
      </c>
      <c r="C284" s="5" t="s">
        <v>455</v>
      </c>
      <c r="D284" s="5"/>
      <c r="E284" s="4" t="s">
        <v>16</v>
      </c>
      <c r="F284" s="5" t="s">
        <v>347</v>
      </c>
      <c r="G284" s="5" t="s">
        <v>456</v>
      </c>
      <c r="H284" s="5" t="s">
        <v>457</v>
      </c>
      <c r="I284" s="4" t="s">
        <v>20</v>
      </c>
      <c r="J284" s="6">
        <v>2025</v>
      </c>
      <c r="K284" s="7">
        <v>6500000</v>
      </c>
      <c r="L284" s="7">
        <v>6500000</v>
      </c>
      <c r="M284" s="7">
        <v>0</v>
      </c>
      <c r="N284" s="7">
        <v>0</v>
      </c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5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5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5"/>
      <c r="FC284" s="5"/>
      <c r="FD284" s="5"/>
      <c r="FE284" s="5"/>
      <c r="FF284" s="5"/>
      <c r="FG284" s="5"/>
      <c r="FH284" s="5"/>
      <c r="FI284" s="5"/>
      <c r="FJ284" s="5"/>
      <c r="FK284" s="5"/>
      <c r="FL284" s="5"/>
      <c r="FM284" s="5"/>
      <c r="FN284" s="5"/>
      <c r="FO284" s="5"/>
      <c r="FP284" s="5"/>
      <c r="FQ284" s="5"/>
      <c r="FR284" s="5"/>
      <c r="FS284" s="5"/>
      <c r="FT284" s="5"/>
      <c r="FU284" s="5"/>
      <c r="FV284" s="5"/>
      <c r="FW284" s="5"/>
      <c r="FX284" s="5"/>
      <c r="FY284" s="5"/>
      <c r="FZ284" s="5"/>
      <c r="GA284" s="5"/>
      <c r="GB284" s="5"/>
      <c r="GC284" s="5"/>
      <c r="GD284" s="5"/>
      <c r="GE284" s="5"/>
      <c r="GF284" s="5"/>
      <c r="GG284" s="5"/>
      <c r="GH284" s="5"/>
      <c r="GI284" s="5"/>
      <c r="GJ284" s="5"/>
      <c r="GK284" s="5"/>
      <c r="GL284" s="5"/>
      <c r="GM284" s="5"/>
      <c r="GN284" s="5"/>
      <c r="GO284" s="5"/>
      <c r="GP284" s="5"/>
      <c r="GQ284" s="5"/>
      <c r="GR284" s="5"/>
      <c r="GS284" s="5"/>
      <c r="GT284" s="5"/>
      <c r="GU284" s="5"/>
      <c r="GV284" s="5"/>
      <c r="GW284" s="5"/>
      <c r="GX284" s="5"/>
      <c r="GY284" s="5"/>
    </row>
    <row r="285" spans="1:207" s="5" customFormat="1" x14ac:dyDescent="0.25">
      <c r="A285" s="4">
        <v>5</v>
      </c>
      <c r="B285" s="5" t="s">
        <v>442</v>
      </c>
      <c r="C285" s="5" t="s">
        <v>458</v>
      </c>
      <c r="E285" s="4" t="s">
        <v>369</v>
      </c>
      <c r="F285" s="5" t="s">
        <v>69</v>
      </c>
      <c r="G285" s="5" t="s">
        <v>459</v>
      </c>
      <c r="H285" s="5" t="s">
        <v>460</v>
      </c>
      <c r="I285" s="4" t="s">
        <v>240</v>
      </c>
      <c r="J285" s="6">
        <v>2025</v>
      </c>
      <c r="K285" s="7">
        <v>1110000</v>
      </c>
      <c r="L285" s="7">
        <v>1110000</v>
      </c>
      <c r="M285" s="7">
        <v>0</v>
      </c>
      <c r="N285" s="7">
        <v>0</v>
      </c>
    </row>
    <row r="286" spans="1:207" s="5" customFormat="1" x14ac:dyDescent="0.25">
      <c r="A286" s="4"/>
      <c r="E286" s="4"/>
      <c r="I286" s="4"/>
      <c r="J286" s="9" t="s">
        <v>93</v>
      </c>
      <c r="K286" s="10">
        <f>SUBTOTAL(9,K277:K285)</f>
        <v>334385122</v>
      </c>
      <c r="L286" s="10">
        <f>SUBTOTAL(9,L277:L285)</f>
        <v>286537900</v>
      </c>
      <c r="M286" s="10">
        <f>SUBTOTAL(9,M277:M285)</f>
        <v>47847222</v>
      </c>
      <c r="N286" s="10">
        <f>SUBTOTAL(9,N277:N285)</f>
        <v>0</v>
      </c>
    </row>
    <row r="287" spans="1:207" s="5" customFormat="1" x14ac:dyDescent="0.25">
      <c r="A287" s="4">
        <v>10</v>
      </c>
      <c r="B287" s="5" t="s">
        <v>442</v>
      </c>
      <c r="C287" s="5" t="s">
        <v>461</v>
      </c>
      <c r="E287" s="4" t="s">
        <v>16</v>
      </c>
      <c r="F287" s="5" t="s">
        <v>347</v>
      </c>
      <c r="G287" s="5" t="s">
        <v>456</v>
      </c>
      <c r="H287" s="5" t="s">
        <v>462</v>
      </c>
      <c r="I287" s="4" t="s">
        <v>20</v>
      </c>
      <c r="J287" s="6">
        <v>2026</v>
      </c>
      <c r="K287" s="7">
        <v>0</v>
      </c>
      <c r="L287" s="7">
        <v>0</v>
      </c>
      <c r="M287" s="7">
        <v>0</v>
      </c>
      <c r="N287" s="7">
        <v>0</v>
      </c>
    </row>
    <row r="288" spans="1:207" s="5" customFormat="1" x14ac:dyDescent="0.25">
      <c r="A288" s="4">
        <v>10</v>
      </c>
      <c r="B288" s="5" t="s">
        <v>442</v>
      </c>
      <c r="C288" s="5" t="s">
        <v>461</v>
      </c>
      <c r="E288" s="4" t="s">
        <v>16</v>
      </c>
      <c r="F288" s="5" t="s">
        <v>347</v>
      </c>
      <c r="G288" s="5" t="s">
        <v>456</v>
      </c>
      <c r="H288" s="5" t="s">
        <v>463</v>
      </c>
      <c r="I288" s="4" t="s">
        <v>20</v>
      </c>
      <c r="J288" s="6">
        <v>2026</v>
      </c>
      <c r="K288" s="7">
        <v>16500000</v>
      </c>
      <c r="L288" s="7">
        <v>2387617</v>
      </c>
      <c r="M288" s="7">
        <v>14112383</v>
      </c>
      <c r="N288" s="7">
        <v>0</v>
      </c>
    </row>
    <row r="289" spans="1:207" s="8" customFormat="1" ht="14.25" customHeight="1" x14ac:dyDescent="0.3">
      <c r="A289" s="4">
        <v>10</v>
      </c>
      <c r="B289" s="5" t="s">
        <v>464</v>
      </c>
      <c r="C289" s="5" t="s">
        <v>465</v>
      </c>
      <c r="D289" s="5"/>
      <c r="E289" s="4" t="s">
        <v>369</v>
      </c>
      <c r="F289" s="5" t="s">
        <v>347</v>
      </c>
      <c r="G289" s="5" t="s">
        <v>456</v>
      </c>
      <c r="H289" s="5" t="s">
        <v>466</v>
      </c>
      <c r="I289" s="4" t="s">
        <v>20</v>
      </c>
      <c r="J289" s="6">
        <v>2026</v>
      </c>
      <c r="K289" s="7">
        <v>8528300</v>
      </c>
      <c r="L289" s="7">
        <v>0</v>
      </c>
      <c r="M289" s="7">
        <v>8528300</v>
      </c>
      <c r="N289" s="7">
        <v>0</v>
      </c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5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5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5"/>
      <c r="FC289" s="5"/>
      <c r="FD289" s="5"/>
      <c r="FE289" s="5"/>
      <c r="FF289" s="5"/>
      <c r="FG289" s="5"/>
      <c r="FH289" s="5"/>
      <c r="FI289" s="5"/>
      <c r="FJ289" s="5"/>
      <c r="FK289" s="5"/>
      <c r="FL289" s="5"/>
      <c r="FM289" s="5"/>
      <c r="FN289" s="5"/>
      <c r="FO289" s="5"/>
      <c r="FP289" s="5"/>
      <c r="FQ289" s="5"/>
      <c r="FR289" s="5"/>
      <c r="FS289" s="5"/>
      <c r="FT289" s="5"/>
      <c r="FU289" s="5"/>
      <c r="FV289" s="5"/>
      <c r="FW289" s="5"/>
      <c r="FX289" s="5"/>
      <c r="FY289" s="5"/>
      <c r="FZ289" s="5"/>
      <c r="GA289" s="5"/>
      <c r="GB289" s="5"/>
      <c r="GC289" s="5"/>
      <c r="GD289" s="5"/>
      <c r="GE289" s="5"/>
      <c r="GF289" s="5"/>
      <c r="GG289" s="5"/>
      <c r="GH289" s="5"/>
      <c r="GI289" s="5"/>
      <c r="GJ289" s="5"/>
      <c r="GK289" s="5"/>
      <c r="GL289" s="5"/>
      <c r="GM289" s="5"/>
      <c r="GN289" s="5"/>
      <c r="GO289" s="5"/>
      <c r="GP289" s="5"/>
      <c r="GQ289" s="5"/>
      <c r="GR289" s="5"/>
      <c r="GS289" s="5"/>
      <c r="GT289" s="5"/>
      <c r="GU289" s="5"/>
      <c r="GV289" s="5"/>
      <c r="GW289" s="5"/>
      <c r="GX289" s="5"/>
      <c r="GY289" s="5"/>
    </row>
    <row r="290" spans="1:207" s="8" customFormat="1" ht="14.25" customHeight="1" x14ac:dyDescent="0.3">
      <c r="A290" s="4">
        <v>10</v>
      </c>
      <c r="B290" s="5" t="s">
        <v>442</v>
      </c>
      <c r="C290" s="5" t="s">
        <v>465</v>
      </c>
      <c r="D290" s="5"/>
      <c r="E290" s="4" t="s">
        <v>369</v>
      </c>
      <c r="F290" s="5" t="s">
        <v>347</v>
      </c>
      <c r="G290" s="5" t="s">
        <v>456</v>
      </c>
      <c r="H290" s="5" t="s">
        <v>467</v>
      </c>
      <c r="I290" s="4" t="s">
        <v>223</v>
      </c>
      <c r="J290" s="6">
        <v>2026</v>
      </c>
      <c r="K290" s="7">
        <v>0</v>
      </c>
      <c r="L290" s="7">
        <v>0</v>
      </c>
      <c r="M290" s="7">
        <v>0</v>
      </c>
      <c r="N290" s="7">
        <v>0</v>
      </c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5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5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5"/>
      <c r="FC290" s="5"/>
      <c r="FD290" s="5"/>
      <c r="FE290" s="5"/>
      <c r="FF290" s="5"/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/>
      <c r="FR290" s="5"/>
      <c r="FS290" s="5"/>
      <c r="FT290" s="5"/>
      <c r="FU290" s="5"/>
      <c r="FV290" s="5"/>
      <c r="FW290" s="5"/>
      <c r="FX290" s="5"/>
      <c r="FY290" s="5"/>
      <c r="FZ290" s="5"/>
      <c r="GA290" s="5"/>
      <c r="GB290" s="5"/>
      <c r="GC290" s="5"/>
      <c r="GD290" s="5"/>
      <c r="GE290" s="5"/>
      <c r="GF290" s="5"/>
      <c r="GG290" s="5"/>
      <c r="GH290" s="5"/>
      <c r="GI290" s="5"/>
      <c r="GJ290" s="5"/>
      <c r="GK290" s="5"/>
      <c r="GL290" s="5"/>
      <c r="GM290" s="5"/>
      <c r="GN290" s="5"/>
      <c r="GO290" s="5"/>
      <c r="GP290" s="5"/>
      <c r="GQ290" s="5"/>
      <c r="GR290" s="5"/>
      <c r="GS290" s="5"/>
      <c r="GT290" s="5"/>
      <c r="GU290" s="5"/>
      <c r="GV290" s="5"/>
      <c r="GW290" s="5"/>
      <c r="GX290" s="5"/>
      <c r="GY290" s="5"/>
    </row>
    <row r="291" spans="1:207" s="8" customFormat="1" ht="14.25" customHeight="1" x14ac:dyDescent="0.3">
      <c r="A291" s="4">
        <v>10</v>
      </c>
      <c r="B291" s="5" t="s">
        <v>442</v>
      </c>
      <c r="C291" s="5" t="s">
        <v>465</v>
      </c>
      <c r="D291" s="5"/>
      <c r="E291" s="4" t="s">
        <v>369</v>
      </c>
      <c r="F291" s="5" t="s">
        <v>347</v>
      </c>
      <c r="G291" s="5" t="s">
        <v>456</v>
      </c>
      <c r="H291" s="5" t="s">
        <v>468</v>
      </c>
      <c r="I291" s="4" t="s">
        <v>223</v>
      </c>
      <c r="J291" s="6">
        <v>2026</v>
      </c>
      <c r="K291" s="7">
        <v>535000</v>
      </c>
      <c r="L291" s="7">
        <v>535000</v>
      </c>
      <c r="M291" s="7">
        <v>0</v>
      </c>
      <c r="N291" s="7">
        <v>0</v>
      </c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5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5"/>
      <c r="FC291" s="5"/>
      <c r="FD291" s="5"/>
      <c r="FE291" s="5"/>
      <c r="FF291" s="5"/>
      <c r="FG291" s="5"/>
      <c r="FH291" s="5"/>
      <c r="FI291" s="5"/>
      <c r="FJ291" s="5"/>
      <c r="FK291" s="5"/>
      <c r="FL291" s="5"/>
      <c r="FM291" s="5"/>
      <c r="FN291" s="5"/>
      <c r="FO291" s="5"/>
      <c r="FP291" s="5"/>
      <c r="FQ291" s="5"/>
      <c r="FR291" s="5"/>
      <c r="FS291" s="5"/>
      <c r="FT291" s="5"/>
      <c r="FU291" s="5"/>
      <c r="FV291" s="5"/>
      <c r="FW291" s="5"/>
      <c r="FX291" s="5"/>
      <c r="FY291" s="5"/>
      <c r="FZ291" s="5"/>
      <c r="GA291" s="5"/>
      <c r="GB291" s="5"/>
      <c r="GC291" s="5"/>
      <c r="GD291" s="5"/>
      <c r="GE291" s="5"/>
      <c r="GF291" s="5"/>
      <c r="GG291" s="5"/>
      <c r="GH291" s="5"/>
      <c r="GI291" s="5"/>
      <c r="GJ291" s="5"/>
      <c r="GK291" s="5"/>
      <c r="GL291" s="5"/>
      <c r="GM291" s="5"/>
      <c r="GN291" s="5"/>
      <c r="GO291" s="5"/>
      <c r="GP291" s="5"/>
      <c r="GQ291" s="5"/>
      <c r="GR291" s="5"/>
      <c r="GS291" s="5"/>
      <c r="GT291" s="5"/>
      <c r="GU291" s="5"/>
      <c r="GV291" s="5"/>
      <c r="GW291" s="5"/>
      <c r="GX291" s="5"/>
      <c r="GY291" s="5"/>
    </row>
    <row r="292" spans="1:207" s="8" customFormat="1" ht="14.25" customHeight="1" x14ac:dyDescent="0.3">
      <c r="A292" s="4">
        <v>10</v>
      </c>
      <c r="B292" s="5" t="s">
        <v>442</v>
      </c>
      <c r="C292" s="5" t="s">
        <v>465</v>
      </c>
      <c r="D292" s="5"/>
      <c r="E292" s="4" t="s">
        <v>369</v>
      </c>
      <c r="F292" s="5" t="s">
        <v>347</v>
      </c>
      <c r="G292" s="5" t="s">
        <v>456</v>
      </c>
      <c r="H292" s="5" t="s">
        <v>467</v>
      </c>
      <c r="I292" s="4" t="s">
        <v>240</v>
      </c>
      <c r="J292" s="6">
        <v>2026</v>
      </c>
      <c r="K292" s="7">
        <v>0</v>
      </c>
      <c r="L292" s="7">
        <v>0</v>
      </c>
      <c r="M292" s="7">
        <v>0</v>
      </c>
      <c r="N292" s="7">
        <v>0</v>
      </c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5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5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/>
      <c r="FR292" s="5"/>
      <c r="FS292" s="5"/>
      <c r="FT292" s="5"/>
      <c r="FU292" s="5"/>
      <c r="FV292" s="5"/>
      <c r="FW292" s="5"/>
      <c r="FX292" s="5"/>
      <c r="FY292" s="5"/>
      <c r="FZ292" s="5"/>
      <c r="GA292" s="5"/>
      <c r="GB292" s="5"/>
      <c r="GC292" s="5"/>
      <c r="GD292" s="5"/>
      <c r="GE292" s="5"/>
      <c r="GF292" s="5"/>
      <c r="GG292" s="5"/>
      <c r="GH292" s="5"/>
      <c r="GI292" s="5"/>
      <c r="GJ292" s="5"/>
      <c r="GK292" s="5"/>
      <c r="GL292" s="5"/>
      <c r="GM292" s="5"/>
      <c r="GN292" s="5"/>
      <c r="GO292" s="5"/>
      <c r="GP292" s="5"/>
      <c r="GQ292" s="5"/>
      <c r="GR292" s="5"/>
      <c r="GS292" s="5"/>
      <c r="GT292" s="5"/>
      <c r="GU292" s="5"/>
      <c r="GV292" s="5"/>
      <c r="GW292" s="5"/>
      <c r="GX292" s="5"/>
      <c r="GY292" s="5"/>
    </row>
    <row r="293" spans="1:207" s="8" customFormat="1" ht="14.25" customHeight="1" x14ac:dyDescent="0.3">
      <c r="A293" s="4">
        <v>10</v>
      </c>
      <c r="B293" s="5" t="s">
        <v>442</v>
      </c>
      <c r="C293" s="5" t="s">
        <v>465</v>
      </c>
      <c r="D293" s="5"/>
      <c r="E293" s="4" t="s">
        <v>369</v>
      </c>
      <c r="F293" s="5" t="s">
        <v>347</v>
      </c>
      <c r="G293" s="5" t="s">
        <v>456</v>
      </c>
      <c r="H293" s="5" t="s">
        <v>468</v>
      </c>
      <c r="I293" s="4" t="s">
        <v>240</v>
      </c>
      <c r="J293" s="6">
        <v>2026</v>
      </c>
      <c r="K293" s="7">
        <v>450000</v>
      </c>
      <c r="L293" s="7">
        <v>450000</v>
      </c>
      <c r="M293" s="7">
        <v>0</v>
      </c>
      <c r="N293" s="7">
        <v>0</v>
      </c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5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5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5"/>
      <c r="FC293" s="5"/>
      <c r="FD293" s="5"/>
      <c r="FE293" s="5"/>
      <c r="FF293" s="5"/>
      <c r="FG293" s="5"/>
      <c r="FH293" s="5"/>
      <c r="FI293" s="5"/>
      <c r="FJ293" s="5"/>
      <c r="FK293" s="5"/>
      <c r="FL293" s="5"/>
      <c r="FM293" s="5"/>
      <c r="FN293" s="5"/>
      <c r="FO293" s="5"/>
      <c r="FP293" s="5"/>
      <c r="FQ293" s="5"/>
      <c r="FR293" s="5"/>
      <c r="FS293" s="5"/>
      <c r="FT293" s="5"/>
      <c r="FU293" s="5"/>
      <c r="FV293" s="5"/>
      <c r="FW293" s="5"/>
      <c r="FX293" s="5"/>
      <c r="FY293" s="5"/>
      <c r="FZ293" s="5"/>
      <c r="GA293" s="5"/>
      <c r="GB293" s="5"/>
      <c r="GC293" s="5"/>
      <c r="GD293" s="5"/>
      <c r="GE293" s="5"/>
      <c r="GF293" s="5"/>
      <c r="GG293" s="5"/>
      <c r="GH293" s="5"/>
      <c r="GI293" s="5"/>
      <c r="GJ293" s="5"/>
      <c r="GK293" s="5"/>
      <c r="GL293" s="5"/>
      <c r="GM293" s="5"/>
      <c r="GN293" s="5"/>
      <c r="GO293" s="5"/>
      <c r="GP293" s="5"/>
      <c r="GQ293" s="5"/>
      <c r="GR293" s="5"/>
      <c r="GS293" s="5"/>
      <c r="GT293" s="5"/>
      <c r="GU293" s="5"/>
      <c r="GV293" s="5"/>
      <c r="GW293" s="5"/>
      <c r="GX293" s="5"/>
      <c r="GY293" s="5"/>
    </row>
    <row r="294" spans="1:207" s="8" customFormat="1" ht="14.25" customHeight="1" x14ac:dyDescent="0.3">
      <c r="A294" s="4">
        <v>5</v>
      </c>
      <c r="B294" s="5" t="s">
        <v>442</v>
      </c>
      <c r="C294" s="5" t="s">
        <v>458</v>
      </c>
      <c r="D294" s="5"/>
      <c r="E294" s="4" t="s">
        <v>369</v>
      </c>
      <c r="F294" s="5" t="s">
        <v>69</v>
      </c>
      <c r="G294" s="5" t="s">
        <v>459</v>
      </c>
      <c r="H294" s="5" t="s">
        <v>469</v>
      </c>
      <c r="I294" s="4" t="s">
        <v>20</v>
      </c>
      <c r="J294" s="6">
        <v>2026</v>
      </c>
      <c r="K294" s="7">
        <v>8900000</v>
      </c>
      <c r="L294" s="7">
        <v>8900000</v>
      </c>
      <c r="M294" s="7">
        <v>0</v>
      </c>
      <c r="N294" s="7">
        <v>0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5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5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5"/>
      <c r="FC294" s="5"/>
      <c r="FD294" s="5"/>
      <c r="FE294" s="5"/>
      <c r="FF294" s="5"/>
      <c r="FG294" s="5"/>
      <c r="FH294" s="5"/>
      <c r="FI294" s="5"/>
      <c r="FJ294" s="5"/>
      <c r="FK294" s="5"/>
      <c r="FL294" s="5"/>
      <c r="FM294" s="5"/>
      <c r="FN294" s="5"/>
      <c r="FO294" s="5"/>
      <c r="FP294" s="5"/>
      <c r="FQ294" s="5"/>
      <c r="FR294" s="5"/>
      <c r="FS294" s="5"/>
      <c r="FT294" s="5"/>
      <c r="FU294" s="5"/>
      <c r="FV294" s="5"/>
      <c r="FW294" s="5"/>
      <c r="FX294" s="5"/>
      <c r="FY294" s="5"/>
      <c r="FZ294" s="5"/>
      <c r="GA294" s="5"/>
      <c r="GB294" s="5"/>
      <c r="GC294" s="5"/>
      <c r="GD294" s="5"/>
      <c r="GE294" s="5"/>
      <c r="GF294" s="5"/>
      <c r="GG294" s="5"/>
      <c r="GH294" s="5"/>
      <c r="GI294" s="5"/>
      <c r="GJ294" s="5"/>
      <c r="GK294" s="5"/>
      <c r="GL294" s="5"/>
      <c r="GM294" s="5"/>
      <c r="GN294" s="5"/>
      <c r="GO294" s="5"/>
      <c r="GP294" s="5"/>
      <c r="GQ294" s="5"/>
      <c r="GR294" s="5"/>
      <c r="GS294" s="5"/>
      <c r="GT294" s="5"/>
      <c r="GU294" s="5"/>
      <c r="GV294" s="5"/>
      <c r="GW294" s="5"/>
      <c r="GX294" s="5"/>
      <c r="GY294" s="5"/>
    </row>
    <row r="295" spans="1:207" s="8" customFormat="1" ht="14.25" customHeight="1" x14ac:dyDescent="0.3">
      <c r="A295" s="4">
        <v>5</v>
      </c>
      <c r="B295" s="5" t="s">
        <v>442</v>
      </c>
      <c r="C295" s="5" t="s">
        <v>458</v>
      </c>
      <c r="D295" s="5"/>
      <c r="E295" s="4" t="s">
        <v>369</v>
      </c>
      <c r="F295" s="5" t="s">
        <v>69</v>
      </c>
      <c r="G295" s="5" t="s">
        <v>459</v>
      </c>
      <c r="H295" s="5" t="s">
        <v>470</v>
      </c>
      <c r="I295" s="4" t="s">
        <v>20</v>
      </c>
      <c r="J295" s="6">
        <v>2026</v>
      </c>
      <c r="K295" s="7">
        <v>9890000</v>
      </c>
      <c r="L295" s="7">
        <v>9890000</v>
      </c>
      <c r="M295" s="7">
        <v>0</v>
      </c>
      <c r="N295" s="7">
        <v>0</v>
      </c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5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5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5"/>
      <c r="FC295" s="5"/>
      <c r="FD295" s="5"/>
      <c r="FE295" s="5"/>
      <c r="FF295" s="5"/>
      <c r="FG295" s="5"/>
      <c r="FH295" s="5"/>
      <c r="FI295" s="5"/>
      <c r="FJ295" s="5"/>
      <c r="FK295" s="5"/>
      <c r="FL295" s="5"/>
      <c r="FM295" s="5"/>
      <c r="FN295" s="5"/>
      <c r="FO295" s="5"/>
      <c r="FP295" s="5"/>
      <c r="FQ295" s="5"/>
      <c r="FR295" s="5"/>
      <c r="FS295" s="5"/>
      <c r="FT295" s="5"/>
      <c r="FU295" s="5"/>
      <c r="FV295" s="5"/>
      <c r="FW295" s="5"/>
      <c r="FX295" s="5"/>
      <c r="FY295" s="5"/>
      <c r="FZ295" s="5"/>
      <c r="GA295" s="5"/>
      <c r="GB295" s="5"/>
      <c r="GC295" s="5"/>
      <c r="GD295" s="5"/>
      <c r="GE295" s="5"/>
      <c r="GF295" s="5"/>
      <c r="GG295" s="5"/>
      <c r="GH295" s="5"/>
      <c r="GI295" s="5"/>
      <c r="GJ295" s="5"/>
      <c r="GK295" s="5"/>
      <c r="GL295" s="5"/>
      <c r="GM295" s="5"/>
      <c r="GN295" s="5"/>
      <c r="GO295" s="5"/>
      <c r="GP295" s="5"/>
      <c r="GQ295" s="5"/>
      <c r="GR295" s="5"/>
      <c r="GS295" s="5"/>
      <c r="GT295" s="5"/>
      <c r="GU295" s="5"/>
      <c r="GV295" s="5"/>
      <c r="GW295" s="5"/>
      <c r="GX295" s="5"/>
      <c r="GY295" s="5"/>
    </row>
    <row r="296" spans="1:207" s="5" customFormat="1" x14ac:dyDescent="0.25">
      <c r="A296" s="4"/>
      <c r="E296" s="4"/>
      <c r="I296" s="4"/>
      <c r="J296" s="9" t="s">
        <v>160</v>
      </c>
      <c r="K296" s="10">
        <f>SUBTOTAL(9,K287:K295)</f>
        <v>44803300</v>
      </c>
      <c r="L296" s="10">
        <f>SUBTOTAL(9,L287:L295)</f>
        <v>22162617</v>
      </c>
      <c r="M296" s="10">
        <f>SUBTOTAL(9,M287:M295)</f>
        <v>22640683</v>
      </c>
      <c r="N296" s="10">
        <f>SUBTOTAL(9,N287:N295)</f>
        <v>0</v>
      </c>
    </row>
    <row r="297" spans="1:207" s="5" customFormat="1" x14ac:dyDescent="0.25">
      <c r="A297" s="4">
        <v>8</v>
      </c>
      <c r="B297" s="5" t="s">
        <v>471</v>
      </c>
      <c r="C297" s="5" t="s">
        <v>472</v>
      </c>
      <c r="E297" s="4" t="s">
        <v>264</v>
      </c>
      <c r="F297" s="5" t="s">
        <v>473</v>
      </c>
      <c r="G297" s="5" t="s">
        <v>474</v>
      </c>
      <c r="H297" s="5" t="s">
        <v>475</v>
      </c>
      <c r="I297" s="4" t="s">
        <v>223</v>
      </c>
      <c r="J297" s="6" t="s">
        <v>197</v>
      </c>
      <c r="K297" s="7">
        <v>25000000</v>
      </c>
      <c r="L297" s="7">
        <v>20000000</v>
      </c>
      <c r="M297" s="7">
        <v>1800000</v>
      </c>
      <c r="N297" s="7">
        <v>3200000</v>
      </c>
    </row>
    <row r="298" spans="1:207" s="5" customFormat="1" x14ac:dyDescent="0.25">
      <c r="A298" s="4"/>
      <c r="E298" s="4"/>
      <c r="I298" s="4"/>
      <c r="J298" s="9" t="s">
        <v>201</v>
      </c>
      <c r="K298" s="10">
        <f>SUBTOTAL(9,K297:K297)</f>
        <v>25000000</v>
      </c>
      <c r="L298" s="10">
        <f t="shared" ref="L298:N298" si="14">SUBTOTAL(9,L297:L297)</f>
        <v>20000000</v>
      </c>
      <c r="M298" s="10">
        <f t="shared" si="14"/>
        <v>1800000</v>
      </c>
      <c r="N298" s="10">
        <f t="shared" si="14"/>
        <v>3200000</v>
      </c>
    </row>
    <row r="299" spans="1:207" s="8" customFormat="1" ht="14.25" customHeight="1" x14ac:dyDescent="0.3">
      <c r="A299" s="4">
        <v>70</v>
      </c>
      <c r="B299" s="5" t="s">
        <v>476</v>
      </c>
      <c r="C299" s="5" t="s">
        <v>477</v>
      </c>
      <c r="D299" s="5"/>
      <c r="E299" s="4" t="s">
        <v>16</v>
      </c>
      <c r="F299" s="5" t="s">
        <v>69</v>
      </c>
      <c r="G299" s="5" t="s">
        <v>205</v>
      </c>
      <c r="H299" s="5" t="s">
        <v>478</v>
      </c>
      <c r="I299" s="4" t="s">
        <v>20</v>
      </c>
      <c r="J299" s="6">
        <v>2026</v>
      </c>
      <c r="K299" s="7">
        <v>63908172</v>
      </c>
      <c r="L299" s="7">
        <v>49776157</v>
      </c>
      <c r="M299" s="7">
        <v>584935</v>
      </c>
      <c r="N299" s="7">
        <v>13547080</v>
      </c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5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5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5"/>
      <c r="FC299" s="5"/>
      <c r="FD299" s="5"/>
      <c r="FE299" s="5"/>
      <c r="FF299" s="5"/>
      <c r="FG299" s="5"/>
      <c r="FH299" s="5"/>
      <c r="FI299" s="5"/>
      <c r="FJ299" s="5"/>
      <c r="FK299" s="5"/>
      <c r="FL299" s="5"/>
      <c r="FM299" s="5"/>
      <c r="FN299" s="5"/>
      <c r="FO299" s="5"/>
      <c r="FP299" s="5"/>
      <c r="FQ299" s="5"/>
      <c r="FR299" s="5"/>
      <c r="FS299" s="5"/>
      <c r="FT299" s="5"/>
      <c r="FU299" s="5"/>
      <c r="FV299" s="5"/>
      <c r="FW299" s="5"/>
      <c r="FX299" s="5"/>
      <c r="FY299" s="5"/>
      <c r="FZ299" s="5"/>
      <c r="GA299" s="5"/>
      <c r="GB299" s="5"/>
      <c r="GC299" s="5"/>
      <c r="GD299" s="5"/>
      <c r="GE299" s="5"/>
      <c r="GF299" s="5"/>
      <c r="GG299" s="5"/>
      <c r="GH299" s="5"/>
      <c r="GI299" s="5"/>
      <c r="GJ299" s="5"/>
      <c r="GK299" s="5"/>
      <c r="GL299" s="5"/>
      <c r="GM299" s="5"/>
      <c r="GN299" s="5"/>
      <c r="GO299" s="5"/>
      <c r="GP299" s="5"/>
      <c r="GQ299" s="5"/>
      <c r="GR299" s="5"/>
      <c r="GS299" s="5"/>
      <c r="GT299" s="5"/>
      <c r="GU299" s="5"/>
      <c r="GV299" s="5"/>
      <c r="GW299" s="5"/>
      <c r="GX299" s="5"/>
      <c r="GY299" s="5"/>
    </row>
    <row r="300" spans="1:207" s="5" customFormat="1" x14ac:dyDescent="0.25">
      <c r="A300" s="4"/>
      <c r="E300" s="4"/>
      <c r="I300" s="4"/>
      <c r="J300" s="9" t="s">
        <v>160</v>
      </c>
      <c r="K300" s="10">
        <f>SUBTOTAL(9,K299:K299)</f>
        <v>63908172</v>
      </c>
      <c r="L300" s="10">
        <f t="shared" ref="L300:N300" si="15">SUBTOTAL(9,L299:L299)</f>
        <v>49776157</v>
      </c>
      <c r="M300" s="10">
        <f t="shared" si="15"/>
        <v>584935</v>
      </c>
      <c r="N300" s="10">
        <f t="shared" si="15"/>
        <v>13547080</v>
      </c>
    </row>
    <row r="301" spans="1:207" s="8" customFormat="1" ht="14.25" customHeight="1" x14ac:dyDescent="0.3">
      <c r="A301" s="4">
        <v>7</v>
      </c>
      <c r="B301" s="5" t="s">
        <v>479</v>
      </c>
      <c r="C301" s="5" t="s">
        <v>480</v>
      </c>
      <c r="D301" s="5"/>
      <c r="E301" s="4" t="s">
        <v>16</v>
      </c>
      <c r="F301" s="5" t="s">
        <v>481</v>
      </c>
      <c r="G301" s="5" t="s">
        <v>162</v>
      </c>
      <c r="H301" s="5" t="s">
        <v>482</v>
      </c>
      <c r="I301" s="4" t="s">
        <v>223</v>
      </c>
      <c r="J301" s="6">
        <v>2026</v>
      </c>
      <c r="K301" s="7">
        <v>150000</v>
      </c>
      <c r="L301" s="7">
        <v>120000</v>
      </c>
      <c r="M301" s="7">
        <v>0</v>
      </c>
      <c r="N301" s="7">
        <v>30000</v>
      </c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5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5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5"/>
      <c r="FC301" s="5"/>
      <c r="FD301" s="5"/>
      <c r="FE301" s="5"/>
      <c r="FF301" s="5"/>
      <c r="FG301" s="5"/>
      <c r="FH301" s="5"/>
      <c r="FI301" s="5"/>
      <c r="FJ301" s="5"/>
      <c r="FK301" s="5"/>
      <c r="FL301" s="5"/>
      <c r="FM301" s="5"/>
      <c r="FN301" s="5"/>
      <c r="FO301" s="5"/>
      <c r="FP301" s="5"/>
      <c r="FQ301" s="5"/>
      <c r="FR301" s="5"/>
      <c r="FS301" s="5"/>
      <c r="FT301" s="5"/>
      <c r="FU301" s="5"/>
      <c r="FV301" s="5"/>
      <c r="FW301" s="5"/>
      <c r="FX301" s="5"/>
      <c r="FY301" s="5"/>
      <c r="FZ301" s="5"/>
      <c r="GA301" s="5"/>
      <c r="GB301" s="5"/>
      <c r="GC301" s="5"/>
      <c r="GD301" s="5"/>
      <c r="GE301" s="5"/>
      <c r="GF301" s="5"/>
      <c r="GG301" s="5"/>
      <c r="GH301" s="5"/>
      <c r="GI301" s="5"/>
      <c r="GJ301" s="5"/>
      <c r="GK301" s="5"/>
      <c r="GL301" s="5"/>
      <c r="GM301" s="5"/>
      <c r="GN301" s="5"/>
      <c r="GO301" s="5"/>
      <c r="GP301" s="5"/>
      <c r="GQ301" s="5"/>
      <c r="GR301" s="5"/>
      <c r="GS301" s="5"/>
      <c r="GT301" s="5"/>
      <c r="GU301" s="5"/>
      <c r="GV301" s="5"/>
      <c r="GW301" s="5"/>
      <c r="GX301" s="5"/>
      <c r="GY301" s="5"/>
    </row>
    <row r="302" spans="1:207" s="5" customFormat="1" x14ac:dyDescent="0.25">
      <c r="A302" s="4"/>
      <c r="E302" s="4"/>
      <c r="I302" s="4"/>
      <c r="J302" s="9" t="s">
        <v>160</v>
      </c>
      <c r="K302" s="10">
        <f>SUBTOTAL(9,K301:K301)</f>
        <v>150000</v>
      </c>
      <c r="L302" s="10">
        <f>SUBTOTAL(9,L301:L301)</f>
        <v>120000</v>
      </c>
      <c r="M302" s="10">
        <f>SUBTOTAL(9,M301:M301)</f>
        <v>0</v>
      </c>
      <c r="N302" s="10">
        <f>SUBTOTAL(9,N301:N301)</f>
        <v>30000</v>
      </c>
    </row>
    <row r="303" spans="1:207" s="8" customFormat="1" ht="14.25" customHeight="1" x14ac:dyDescent="0.3">
      <c r="A303" s="4">
        <v>7</v>
      </c>
      <c r="B303" s="5" t="s">
        <v>479</v>
      </c>
      <c r="C303" s="5" t="s">
        <v>480</v>
      </c>
      <c r="D303" s="5"/>
      <c r="E303" s="4" t="s">
        <v>16</v>
      </c>
      <c r="F303" s="5" t="s">
        <v>481</v>
      </c>
      <c r="G303" s="5" t="s">
        <v>162</v>
      </c>
      <c r="H303" s="5" t="s">
        <v>482</v>
      </c>
      <c r="I303" s="4" t="s">
        <v>20</v>
      </c>
      <c r="J303" s="6">
        <v>2028</v>
      </c>
      <c r="K303" s="7">
        <v>1931250</v>
      </c>
      <c r="L303" s="7">
        <v>1545000</v>
      </c>
      <c r="M303" s="7">
        <v>0</v>
      </c>
      <c r="N303" s="7">
        <v>386250</v>
      </c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5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5"/>
      <c r="FC303" s="5"/>
      <c r="FD303" s="5"/>
      <c r="FE303" s="5"/>
      <c r="FF303" s="5"/>
      <c r="FG303" s="5"/>
      <c r="FH303" s="5"/>
      <c r="FI303" s="5"/>
      <c r="FJ303" s="5"/>
      <c r="FK303" s="5"/>
      <c r="FL303" s="5"/>
      <c r="FM303" s="5"/>
      <c r="FN303" s="5"/>
      <c r="FO303" s="5"/>
      <c r="FP303" s="5"/>
      <c r="FQ303" s="5"/>
      <c r="FR303" s="5"/>
      <c r="FS303" s="5"/>
      <c r="FT303" s="5"/>
      <c r="FU303" s="5"/>
      <c r="FV303" s="5"/>
      <c r="FW303" s="5"/>
      <c r="FX303" s="5"/>
      <c r="FY303" s="5"/>
      <c r="FZ303" s="5"/>
      <c r="GA303" s="5"/>
      <c r="GB303" s="5"/>
      <c r="GC303" s="5"/>
      <c r="GD303" s="5"/>
      <c r="GE303" s="5"/>
      <c r="GF303" s="5"/>
      <c r="GG303" s="5"/>
      <c r="GH303" s="5"/>
      <c r="GI303" s="5"/>
      <c r="GJ303" s="5"/>
      <c r="GK303" s="5"/>
      <c r="GL303" s="5"/>
      <c r="GM303" s="5"/>
      <c r="GN303" s="5"/>
      <c r="GO303" s="5"/>
      <c r="GP303" s="5"/>
      <c r="GQ303" s="5"/>
      <c r="GR303" s="5"/>
      <c r="GS303" s="5"/>
      <c r="GT303" s="5"/>
      <c r="GU303" s="5"/>
      <c r="GV303" s="5"/>
      <c r="GW303" s="5"/>
      <c r="GX303" s="5"/>
      <c r="GY303" s="5"/>
    </row>
    <row r="304" spans="1:207" s="5" customFormat="1" x14ac:dyDescent="0.25">
      <c r="A304" s="4"/>
      <c r="E304" s="4"/>
      <c r="I304" s="4"/>
      <c r="J304" s="9" t="s">
        <v>192</v>
      </c>
      <c r="K304" s="10">
        <f>SUBTOTAL(9,K303:K303)</f>
        <v>1931250</v>
      </c>
      <c r="L304" s="10">
        <f t="shared" ref="L304:N304" si="16">SUBTOTAL(9,L303:L303)</f>
        <v>1545000</v>
      </c>
      <c r="M304" s="10">
        <f t="shared" si="16"/>
        <v>0</v>
      </c>
      <c r="N304" s="10">
        <f t="shared" si="16"/>
        <v>386250</v>
      </c>
    </row>
    <row r="305" spans="1:207" s="5" customFormat="1" x14ac:dyDescent="0.25">
      <c r="A305" s="4" t="s">
        <v>483</v>
      </c>
      <c r="B305" s="5" t="s">
        <v>484</v>
      </c>
      <c r="C305" s="5" t="s">
        <v>485</v>
      </c>
      <c r="E305" s="4" t="s">
        <v>16</v>
      </c>
      <c r="G305" s="5" t="s">
        <v>205</v>
      </c>
      <c r="H305" s="5" t="s">
        <v>486</v>
      </c>
      <c r="I305" s="4" t="s">
        <v>256</v>
      </c>
      <c r="J305" s="6">
        <v>2025</v>
      </c>
      <c r="K305" s="7">
        <v>0</v>
      </c>
      <c r="L305" s="7">
        <v>0</v>
      </c>
      <c r="M305" s="7">
        <v>0</v>
      </c>
      <c r="N305" s="7">
        <v>0</v>
      </c>
    </row>
    <row r="306" spans="1:207" s="5" customFormat="1" x14ac:dyDescent="0.25">
      <c r="A306" s="4" t="s">
        <v>483</v>
      </c>
      <c r="B306" s="5" t="s">
        <v>484</v>
      </c>
      <c r="C306" s="5" t="s">
        <v>485</v>
      </c>
      <c r="E306" s="4" t="s">
        <v>16</v>
      </c>
      <c r="G306" s="5" t="s">
        <v>205</v>
      </c>
      <c r="H306" s="5" t="s">
        <v>487</v>
      </c>
      <c r="I306" s="4" t="s">
        <v>256</v>
      </c>
      <c r="J306" s="6">
        <v>2025</v>
      </c>
      <c r="K306" s="7">
        <v>562500</v>
      </c>
      <c r="L306" s="7">
        <v>200000</v>
      </c>
      <c r="M306" s="7">
        <v>362500</v>
      </c>
      <c r="N306" s="7">
        <v>0</v>
      </c>
    </row>
    <row r="307" spans="1:207" s="5" customFormat="1" x14ac:dyDescent="0.25">
      <c r="A307" s="4"/>
      <c r="E307" s="4"/>
      <c r="I307" s="4"/>
      <c r="J307" s="9" t="s">
        <v>93</v>
      </c>
      <c r="K307" s="10">
        <f>SUBTOTAL(9,K305:K306)</f>
        <v>562500</v>
      </c>
      <c r="L307" s="10">
        <f t="shared" ref="L307:N307" si="17">SUBTOTAL(9,L305:L306)</f>
        <v>200000</v>
      </c>
      <c r="M307" s="10">
        <f t="shared" si="17"/>
        <v>362500</v>
      </c>
      <c r="N307" s="10">
        <f t="shared" si="17"/>
        <v>0</v>
      </c>
    </row>
    <row r="308" spans="1:207" s="5" customFormat="1" x14ac:dyDescent="0.25">
      <c r="A308" s="4" t="s">
        <v>157</v>
      </c>
      <c r="B308" s="5" t="s">
        <v>484</v>
      </c>
      <c r="C308" s="5" t="s">
        <v>485</v>
      </c>
      <c r="E308" s="4" t="s">
        <v>16</v>
      </c>
      <c r="G308" s="5" t="s">
        <v>205</v>
      </c>
      <c r="H308" s="5" t="s">
        <v>487</v>
      </c>
      <c r="I308" s="4" t="s">
        <v>256</v>
      </c>
      <c r="J308" s="6">
        <v>2026</v>
      </c>
      <c r="K308" s="7">
        <v>1094015</v>
      </c>
      <c r="L308" s="7">
        <v>413545</v>
      </c>
      <c r="M308" s="7">
        <v>680470</v>
      </c>
      <c r="N308" s="7">
        <v>0</v>
      </c>
    </row>
    <row r="309" spans="1:207" s="5" customFormat="1" x14ac:dyDescent="0.25">
      <c r="A309" s="4"/>
      <c r="E309" s="4"/>
      <c r="I309" s="4"/>
      <c r="J309" s="9" t="s">
        <v>160</v>
      </c>
      <c r="K309" s="10">
        <f>SUBTOTAL(9,K308:K308)</f>
        <v>1094015</v>
      </c>
      <c r="L309" s="10">
        <f t="shared" ref="L309:N309" si="18">SUBTOTAL(9,L308:L308)</f>
        <v>413545</v>
      </c>
      <c r="M309" s="10">
        <f t="shared" si="18"/>
        <v>680470</v>
      </c>
      <c r="N309" s="10">
        <f t="shared" si="18"/>
        <v>0</v>
      </c>
    </row>
    <row r="310" spans="1:207" s="5" customFormat="1" x14ac:dyDescent="0.25">
      <c r="A310" s="4" t="s">
        <v>483</v>
      </c>
      <c r="B310" s="5" t="s">
        <v>484</v>
      </c>
      <c r="C310" s="5" t="s">
        <v>485</v>
      </c>
      <c r="E310" s="4" t="s">
        <v>16</v>
      </c>
      <c r="G310" s="5" t="s">
        <v>205</v>
      </c>
      <c r="H310" s="5" t="s">
        <v>487</v>
      </c>
      <c r="I310" s="4" t="s">
        <v>256</v>
      </c>
      <c r="J310" s="6">
        <v>2027</v>
      </c>
      <c r="K310" s="7">
        <v>562500</v>
      </c>
      <c r="L310" s="7">
        <v>200000</v>
      </c>
      <c r="M310" s="7">
        <v>362500</v>
      </c>
      <c r="N310" s="7">
        <v>0</v>
      </c>
    </row>
    <row r="311" spans="1:207" s="5" customFormat="1" x14ac:dyDescent="0.25">
      <c r="A311" s="4"/>
      <c r="E311" s="4"/>
      <c r="I311" s="4"/>
      <c r="J311" s="9" t="s">
        <v>191</v>
      </c>
      <c r="K311" s="10">
        <f>SUBTOTAL(9,K310:K310)</f>
        <v>562500</v>
      </c>
      <c r="L311" s="10">
        <f t="shared" ref="L311:N311" si="19">SUBTOTAL(9,L310:L310)</f>
        <v>200000</v>
      </c>
      <c r="M311" s="10">
        <f t="shared" si="19"/>
        <v>362500</v>
      </c>
      <c r="N311" s="10">
        <f t="shared" si="19"/>
        <v>0</v>
      </c>
    </row>
    <row r="312" spans="1:207" s="5" customFormat="1" x14ac:dyDescent="0.25">
      <c r="A312" s="4" t="s">
        <v>483</v>
      </c>
      <c r="B312" s="5" t="s">
        <v>484</v>
      </c>
      <c r="C312" s="5" t="s">
        <v>485</v>
      </c>
      <c r="E312" s="4" t="s">
        <v>16</v>
      </c>
      <c r="G312" s="5" t="s">
        <v>205</v>
      </c>
      <c r="H312" s="5" t="s">
        <v>487</v>
      </c>
      <c r="I312" s="4" t="s">
        <v>256</v>
      </c>
      <c r="J312" s="6">
        <v>2028</v>
      </c>
      <c r="K312" s="7">
        <v>562500</v>
      </c>
      <c r="L312" s="7">
        <v>200000</v>
      </c>
      <c r="M312" s="7">
        <v>362500</v>
      </c>
      <c r="N312" s="7">
        <v>0</v>
      </c>
    </row>
    <row r="313" spans="1:207" s="5" customFormat="1" x14ac:dyDescent="0.25">
      <c r="A313" s="4"/>
      <c r="E313" s="4"/>
      <c r="I313" s="4"/>
      <c r="J313" s="9" t="s">
        <v>192</v>
      </c>
      <c r="K313" s="10">
        <f>SUBTOTAL(9,K312:K312)</f>
        <v>562500</v>
      </c>
      <c r="L313" s="10">
        <f t="shared" ref="L313:N313" si="20">SUBTOTAL(9,L312:L312)</f>
        <v>200000</v>
      </c>
      <c r="M313" s="10">
        <f t="shared" si="20"/>
        <v>362500</v>
      </c>
      <c r="N313" s="10">
        <f t="shared" si="20"/>
        <v>0</v>
      </c>
    </row>
    <row r="314" spans="1:207" s="8" customFormat="1" ht="14.25" customHeight="1" x14ac:dyDescent="0.3">
      <c r="A314" s="4">
        <v>10</v>
      </c>
      <c r="B314" s="5" t="s">
        <v>488</v>
      </c>
      <c r="C314" s="5" t="s">
        <v>31</v>
      </c>
      <c r="D314" s="5"/>
      <c r="E314" s="4" t="s">
        <v>16</v>
      </c>
      <c r="F314" s="5" t="s">
        <v>32</v>
      </c>
      <c r="G314" s="5" t="s">
        <v>33</v>
      </c>
      <c r="H314" s="5" t="s">
        <v>34</v>
      </c>
      <c r="I314" s="4" t="s">
        <v>20</v>
      </c>
      <c r="J314" s="6">
        <v>2025</v>
      </c>
      <c r="K314" s="7">
        <v>0</v>
      </c>
      <c r="L314" s="7">
        <v>0</v>
      </c>
      <c r="M314" s="7">
        <v>0</v>
      </c>
      <c r="N314" s="7">
        <v>0</v>
      </c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  <c r="DX314" s="5"/>
      <c r="DY314" s="5"/>
      <c r="DZ314" s="5"/>
      <c r="EA314" s="5"/>
      <c r="EB314" s="5"/>
      <c r="EC314" s="5"/>
      <c r="ED314" s="5"/>
      <c r="EE314" s="5"/>
      <c r="EF314" s="5"/>
      <c r="EG314" s="5"/>
      <c r="EH314" s="5"/>
      <c r="EI314" s="5"/>
      <c r="EJ314" s="5"/>
      <c r="EK314" s="5"/>
      <c r="EL314" s="5"/>
      <c r="EM314" s="5"/>
      <c r="EN314" s="5"/>
      <c r="EO314" s="5"/>
      <c r="EP314" s="5"/>
      <c r="EQ314" s="5"/>
      <c r="ER314" s="5"/>
      <c r="ES314" s="5"/>
      <c r="ET314" s="5"/>
      <c r="EU314" s="5"/>
      <c r="EV314" s="5"/>
      <c r="EW314" s="5"/>
      <c r="EX314" s="5"/>
      <c r="EY314" s="5"/>
      <c r="EZ314" s="5"/>
      <c r="FA314" s="5"/>
      <c r="FB314" s="5"/>
      <c r="FC314" s="5"/>
      <c r="FD314" s="5"/>
      <c r="FE314" s="5"/>
      <c r="FF314" s="5"/>
      <c r="FG314" s="5"/>
      <c r="FH314" s="5"/>
      <c r="FI314" s="5"/>
      <c r="FJ314" s="5"/>
      <c r="FK314" s="5"/>
      <c r="FL314" s="5"/>
      <c r="FM314" s="5"/>
      <c r="FN314" s="5"/>
      <c r="FO314" s="5"/>
      <c r="FP314" s="5"/>
      <c r="FQ314" s="5"/>
      <c r="FR314" s="5"/>
      <c r="FS314" s="5"/>
      <c r="FT314" s="5"/>
      <c r="FU314" s="5"/>
      <c r="FV314" s="5"/>
      <c r="FW314" s="5"/>
      <c r="FX314" s="5"/>
      <c r="FY314" s="5"/>
      <c r="FZ314" s="5"/>
      <c r="GA314" s="5"/>
      <c r="GB314" s="5"/>
      <c r="GC314" s="5"/>
      <c r="GD314" s="5"/>
      <c r="GE314" s="5"/>
      <c r="GF314" s="5"/>
      <c r="GG314" s="5"/>
      <c r="GH314" s="5"/>
      <c r="GI314" s="5"/>
      <c r="GJ314" s="5"/>
      <c r="GK314" s="5"/>
      <c r="GL314" s="5"/>
      <c r="GM314" s="5"/>
      <c r="GN314" s="5"/>
      <c r="GO314" s="5"/>
      <c r="GP314" s="5"/>
      <c r="GQ314" s="5"/>
      <c r="GR314" s="5"/>
      <c r="GS314" s="5"/>
      <c r="GT314" s="5"/>
      <c r="GU314" s="5"/>
      <c r="GV314" s="5"/>
      <c r="GW314" s="5"/>
      <c r="GX314" s="5"/>
      <c r="GY314" s="5"/>
    </row>
    <row r="315" spans="1:207" s="5" customFormat="1" x14ac:dyDescent="0.25">
      <c r="A315" s="4">
        <v>10</v>
      </c>
      <c r="B315" s="5" t="s">
        <v>488</v>
      </c>
      <c r="C315" s="5" t="s">
        <v>31</v>
      </c>
      <c r="E315" s="4" t="s">
        <v>16</v>
      </c>
      <c r="F315" s="5" t="s">
        <v>32</v>
      </c>
      <c r="G315" s="5" t="s">
        <v>33</v>
      </c>
      <c r="H315" s="5" t="s">
        <v>35</v>
      </c>
      <c r="I315" s="4" t="s">
        <v>20</v>
      </c>
      <c r="J315" s="6">
        <v>2025</v>
      </c>
      <c r="K315" s="7">
        <v>22954741</v>
      </c>
      <c r="L315" s="7">
        <v>20659267</v>
      </c>
      <c r="M315" s="7">
        <v>2295474</v>
      </c>
      <c r="N315" s="7">
        <v>0</v>
      </c>
    </row>
    <row r="316" spans="1:207" s="5" customFormat="1" x14ac:dyDescent="0.25">
      <c r="A316" s="4"/>
      <c r="E316" s="4"/>
      <c r="I316" s="4"/>
      <c r="J316" s="9" t="s">
        <v>93</v>
      </c>
      <c r="K316" s="10">
        <f>SUBTOTAL(9,K314:K315)</f>
        <v>22954741</v>
      </c>
      <c r="L316" s="10">
        <f>SUBTOTAL(9,L314:L315)</f>
        <v>20659267</v>
      </c>
      <c r="M316" s="10">
        <f>SUBTOTAL(9,M314:M315)</f>
        <v>2295474</v>
      </c>
      <c r="N316" s="10">
        <f>SUBTOTAL(9,N314:N315)</f>
        <v>0</v>
      </c>
    </row>
    <row r="317" spans="1:207" s="5" customFormat="1" x14ac:dyDescent="0.25">
      <c r="A317" s="4">
        <v>8</v>
      </c>
      <c r="B317" s="5" t="s">
        <v>489</v>
      </c>
      <c r="C317" s="5" t="s">
        <v>448</v>
      </c>
      <c r="E317" s="4" t="s">
        <v>264</v>
      </c>
      <c r="F317" s="5" t="s">
        <v>444</v>
      </c>
      <c r="G317" s="5" t="s">
        <v>449</v>
      </c>
      <c r="H317" s="5" t="s">
        <v>490</v>
      </c>
      <c r="I317" s="4" t="s">
        <v>20</v>
      </c>
      <c r="J317" s="6">
        <v>2025</v>
      </c>
      <c r="K317" s="7">
        <v>0</v>
      </c>
      <c r="L317" s="7">
        <v>0</v>
      </c>
      <c r="M317" s="7">
        <v>0</v>
      </c>
      <c r="N317" s="7">
        <v>0</v>
      </c>
    </row>
    <row r="318" spans="1:207" s="5" customFormat="1" ht="15.75" customHeight="1" x14ac:dyDescent="0.25">
      <c r="A318" s="4">
        <v>8</v>
      </c>
      <c r="B318" s="5" t="s">
        <v>489</v>
      </c>
      <c r="C318" s="5" t="s">
        <v>448</v>
      </c>
      <c r="E318" s="4" t="s">
        <v>264</v>
      </c>
      <c r="F318" s="5" t="s">
        <v>444</v>
      </c>
      <c r="G318" s="5" t="s">
        <v>449</v>
      </c>
      <c r="H318" s="5" t="s">
        <v>491</v>
      </c>
      <c r="I318" s="4" t="s">
        <v>20</v>
      </c>
      <c r="J318" s="6">
        <v>2025</v>
      </c>
      <c r="K318" s="7">
        <v>21764723</v>
      </c>
      <c r="L318" s="7">
        <v>17411723</v>
      </c>
      <c r="M318" s="7">
        <v>4353000</v>
      </c>
      <c r="N318" s="7">
        <v>0</v>
      </c>
    </row>
    <row r="319" spans="1:207" s="5" customFormat="1" ht="15.75" customHeight="1" x14ac:dyDescent="0.25">
      <c r="A319" s="4"/>
      <c r="E319" s="4"/>
      <c r="I319" s="4"/>
      <c r="J319" s="9" t="s">
        <v>93</v>
      </c>
      <c r="K319" s="10">
        <f>SUBTOTAL(9,K317:K318)</f>
        <v>21764723</v>
      </c>
      <c r="L319" s="10">
        <f t="shared" ref="L319:N319" si="21">SUBTOTAL(9,L317:L318)</f>
        <v>17411723</v>
      </c>
      <c r="M319" s="10">
        <f t="shared" si="21"/>
        <v>4353000</v>
      </c>
      <c r="N319" s="10">
        <f t="shared" si="21"/>
        <v>0</v>
      </c>
    </row>
    <row r="320" spans="1:207" s="5" customFormat="1" x14ac:dyDescent="0.25">
      <c r="A320" s="4">
        <v>8</v>
      </c>
      <c r="B320" s="5" t="s">
        <v>489</v>
      </c>
      <c r="C320" s="5" t="s">
        <v>448</v>
      </c>
      <c r="E320" s="4" t="s">
        <v>264</v>
      </c>
      <c r="F320" s="5" t="s">
        <v>444</v>
      </c>
      <c r="G320" s="5" t="s">
        <v>449</v>
      </c>
      <c r="H320" s="5" t="s">
        <v>491</v>
      </c>
      <c r="I320" s="4" t="s">
        <v>20</v>
      </c>
      <c r="J320" s="6">
        <v>2026</v>
      </c>
      <c r="K320" s="7">
        <v>21764723</v>
      </c>
      <c r="L320" s="7">
        <v>17411723</v>
      </c>
      <c r="M320" s="7">
        <v>4353000</v>
      </c>
      <c r="N320" s="7">
        <v>0</v>
      </c>
    </row>
    <row r="321" spans="1:14" s="5" customFormat="1" x14ac:dyDescent="0.25">
      <c r="A321" s="4"/>
      <c r="E321" s="4"/>
      <c r="I321" s="4"/>
      <c r="J321" s="9" t="s">
        <v>160</v>
      </c>
      <c r="K321" s="10">
        <f>SUBTOTAL(9,K320:K320)</f>
        <v>21764723</v>
      </c>
      <c r="L321" s="10">
        <f t="shared" ref="L321:N321" si="22">SUBTOTAL(9,L320:L320)</f>
        <v>17411723</v>
      </c>
      <c r="M321" s="10">
        <f t="shared" si="22"/>
        <v>4353000</v>
      </c>
      <c r="N321" s="10">
        <f t="shared" si="22"/>
        <v>0</v>
      </c>
    </row>
    <row r="322" spans="1:14" s="5" customFormat="1" x14ac:dyDescent="0.25">
      <c r="A322" s="4">
        <v>8</v>
      </c>
      <c r="B322" s="5" t="s">
        <v>489</v>
      </c>
      <c r="C322" s="5" t="s">
        <v>448</v>
      </c>
      <c r="E322" s="4" t="s">
        <v>264</v>
      </c>
      <c r="F322" s="5" t="s">
        <v>444</v>
      </c>
      <c r="G322" s="5" t="s">
        <v>449</v>
      </c>
      <c r="H322" s="5" t="s">
        <v>491</v>
      </c>
      <c r="I322" s="4" t="s">
        <v>20</v>
      </c>
      <c r="J322" s="6">
        <v>2027</v>
      </c>
      <c r="K322" s="7">
        <v>21764723</v>
      </c>
      <c r="L322" s="7">
        <v>17411723</v>
      </c>
      <c r="M322" s="7">
        <v>4353000</v>
      </c>
      <c r="N322" s="7">
        <v>0</v>
      </c>
    </row>
    <row r="323" spans="1:14" s="5" customFormat="1" x14ac:dyDescent="0.25">
      <c r="A323" s="4"/>
      <c r="E323" s="4"/>
      <c r="I323" s="4"/>
      <c r="J323" s="9" t="s">
        <v>191</v>
      </c>
      <c r="K323" s="10">
        <f>SUBTOTAL(9,K322:K322)</f>
        <v>21764723</v>
      </c>
      <c r="L323" s="10">
        <f t="shared" ref="L323:N323" si="23">SUBTOTAL(9,L322:L322)</f>
        <v>17411723</v>
      </c>
      <c r="M323" s="10">
        <f t="shared" si="23"/>
        <v>4353000</v>
      </c>
      <c r="N323" s="10">
        <f t="shared" si="23"/>
        <v>0</v>
      </c>
    </row>
    <row r="324" spans="1:14" s="5" customFormat="1" x14ac:dyDescent="0.25">
      <c r="A324" s="4">
        <v>8</v>
      </c>
      <c r="B324" s="5" t="s">
        <v>489</v>
      </c>
      <c r="C324" s="5" t="s">
        <v>448</v>
      </c>
      <c r="E324" s="4" t="s">
        <v>264</v>
      </c>
      <c r="F324" s="5" t="s">
        <v>444</v>
      </c>
      <c r="G324" s="5" t="s">
        <v>449</v>
      </c>
      <c r="H324" s="5" t="s">
        <v>491</v>
      </c>
      <c r="I324" s="4" t="s">
        <v>20</v>
      </c>
      <c r="J324" s="6">
        <v>2028</v>
      </c>
      <c r="K324" s="7">
        <v>21764723</v>
      </c>
      <c r="L324" s="7">
        <v>17411723</v>
      </c>
      <c r="M324" s="7">
        <v>4353000</v>
      </c>
      <c r="N324" s="7">
        <v>0</v>
      </c>
    </row>
    <row r="325" spans="1:14" s="5" customFormat="1" x14ac:dyDescent="0.25">
      <c r="A325" s="4"/>
      <c r="E325" s="4"/>
      <c r="I325" s="4"/>
      <c r="J325" s="9" t="s">
        <v>192</v>
      </c>
      <c r="K325" s="10">
        <f>SUBTOTAL(9,K324:K324)</f>
        <v>21764723</v>
      </c>
      <c r="L325" s="10">
        <f t="shared" ref="L325:N325" si="24">SUBTOTAL(9,L324:L324)</f>
        <v>17411723</v>
      </c>
      <c r="M325" s="10">
        <f t="shared" si="24"/>
        <v>4353000</v>
      </c>
      <c r="N325" s="10">
        <f t="shared" si="24"/>
        <v>0</v>
      </c>
    </row>
    <row r="326" spans="1:14" s="5" customFormat="1" x14ac:dyDescent="0.25">
      <c r="A326" s="4" t="s">
        <v>296</v>
      </c>
      <c r="B326" s="5" t="s">
        <v>489</v>
      </c>
      <c r="C326" s="5" t="s">
        <v>443</v>
      </c>
      <c r="E326" s="4" t="s">
        <v>264</v>
      </c>
      <c r="F326" s="5" t="s">
        <v>444</v>
      </c>
      <c r="G326" s="5" t="s">
        <v>492</v>
      </c>
      <c r="H326" s="5" t="s">
        <v>446</v>
      </c>
      <c r="I326" s="4" t="s">
        <v>20</v>
      </c>
      <c r="J326" s="6" t="s">
        <v>197</v>
      </c>
      <c r="K326" s="7">
        <v>0</v>
      </c>
      <c r="L326" s="7">
        <v>0</v>
      </c>
      <c r="M326" s="7">
        <v>0</v>
      </c>
      <c r="N326" s="7">
        <v>0</v>
      </c>
    </row>
    <row r="327" spans="1:14" s="5" customFormat="1" x14ac:dyDescent="0.25">
      <c r="A327" s="4" t="s">
        <v>296</v>
      </c>
      <c r="B327" s="5" t="s">
        <v>489</v>
      </c>
      <c r="C327" s="5" t="s">
        <v>443</v>
      </c>
      <c r="E327" s="4" t="s">
        <v>264</v>
      </c>
      <c r="F327" s="5" t="s">
        <v>444</v>
      </c>
      <c r="G327" s="5" t="s">
        <v>445</v>
      </c>
      <c r="H327" s="5" t="s">
        <v>447</v>
      </c>
      <c r="I327" s="4" t="s">
        <v>20</v>
      </c>
      <c r="J327" s="6" t="s">
        <v>197</v>
      </c>
      <c r="K327" s="7">
        <v>43375000</v>
      </c>
      <c r="L327" s="7">
        <v>34700000</v>
      </c>
      <c r="M327" s="7">
        <v>8675000</v>
      </c>
      <c r="N327" s="7">
        <v>0</v>
      </c>
    </row>
    <row r="328" spans="1:14" s="5" customFormat="1" x14ac:dyDescent="0.25">
      <c r="A328" s="4">
        <v>8</v>
      </c>
      <c r="B328" s="5" t="s">
        <v>489</v>
      </c>
      <c r="C328" s="5" t="s">
        <v>448</v>
      </c>
      <c r="E328" s="4" t="s">
        <v>264</v>
      </c>
      <c r="F328" s="5" t="s">
        <v>444</v>
      </c>
      <c r="G328" s="5" t="s">
        <v>449</v>
      </c>
      <c r="H328" s="5" t="s">
        <v>491</v>
      </c>
      <c r="I328" s="4" t="s">
        <v>20</v>
      </c>
      <c r="J328" s="6" t="s">
        <v>197</v>
      </c>
      <c r="K328" s="7">
        <v>21764723</v>
      </c>
      <c r="L328" s="7">
        <v>17411723</v>
      </c>
      <c r="M328" s="7">
        <v>4353000</v>
      </c>
      <c r="N328" s="7">
        <v>0</v>
      </c>
    </row>
    <row r="329" spans="1:14" s="5" customFormat="1" x14ac:dyDescent="0.25">
      <c r="A329" s="4"/>
      <c r="E329" s="4"/>
      <c r="I329" s="4"/>
      <c r="J329" s="9" t="s">
        <v>201</v>
      </c>
      <c r="K329" s="10">
        <f>SUBTOTAL(9,K326:K328)</f>
        <v>65139723</v>
      </c>
      <c r="L329" s="10">
        <f>SUBTOTAL(9,L326:L328)</f>
        <v>52111723</v>
      </c>
      <c r="M329" s="10">
        <f>SUBTOTAL(9,M326:M328)</f>
        <v>13028000</v>
      </c>
      <c r="N329" s="10">
        <f t="shared" ref="N329" si="25">SUBTOTAL(9,N328:N328)</f>
        <v>0</v>
      </c>
    </row>
    <row r="330" spans="1:14" s="5" customFormat="1" x14ac:dyDescent="0.25">
      <c r="A330" s="4">
        <v>8</v>
      </c>
      <c r="B330" s="5" t="s">
        <v>493</v>
      </c>
      <c r="C330" s="5" t="s">
        <v>418</v>
      </c>
      <c r="E330" s="4" t="s">
        <v>229</v>
      </c>
      <c r="F330" s="5" t="s">
        <v>60</v>
      </c>
      <c r="G330" s="5" t="s">
        <v>494</v>
      </c>
      <c r="H330" s="5" t="s">
        <v>239</v>
      </c>
      <c r="I330" s="4" t="s">
        <v>240</v>
      </c>
      <c r="J330" s="6">
        <v>2025</v>
      </c>
      <c r="K330" s="7">
        <v>195000</v>
      </c>
      <c r="L330" s="7">
        <v>156000</v>
      </c>
      <c r="M330" s="7">
        <v>39000</v>
      </c>
      <c r="N330" s="7">
        <v>0</v>
      </c>
    </row>
    <row r="331" spans="1:14" s="5" customFormat="1" x14ac:dyDescent="0.25">
      <c r="A331" s="4">
        <v>7</v>
      </c>
      <c r="B331" s="5" t="s">
        <v>493</v>
      </c>
      <c r="C331" s="5" t="s">
        <v>495</v>
      </c>
      <c r="E331" s="4" t="s">
        <v>16</v>
      </c>
      <c r="F331" s="5" t="s">
        <v>69</v>
      </c>
      <c r="G331" s="5" t="s">
        <v>162</v>
      </c>
      <c r="H331" s="5" t="s">
        <v>496</v>
      </c>
      <c r="I331" s="4" t="s">
        <v>256</v>
      </c>
      <c r="J331" s="6">
        <v>2025</v>
      </c>
      <c r="K331" s="7">
        <v>0</v>
      </c>
      <c r="L331" s="7">
        <v>0</v>
      </c>
      <c r="M331" s="7">
        <v>0</v>
      </c>
      <c r="N331" s="7">
        <v>0</v>
      </c>
    </row>
    <row r="332" spans="1:14" s="5" customFormat="1" x14ac:dyDescent="0.25">
      <c r="A332" s="4">
        <v>7</v>
      </c>
      <c r="B332" s="5" t="s">
        <v>493</v>
      </c>
      <c r="C332" s="5" t="s">
        <v>495</v>
      </c>
      <c r="E332" s="4" t="s">
        <v>16</v>
      </c>
      <c r="F332" s="5" t="s">
        <v>69</v>
      </c>
      <c r="G332" s="5" t="s">
        <v>162</v>
      </c>
      <c r="H332" s="5" t="s">
        <v>497</v>
      </c>
      <c r="I332" s="4" t="s">
        <v>256</v>
      </c>
      <c r="J332" s="6">
        <v>2025</v>
      </c>
      <c r="K332" s="7">
        <v>2007050</v>
      </c>
      <c r="L332" s="7">
        <v>1806345</v>
      </c>
      <c r="M332" s="7">
        <v>200705</v>
      </c>
      <c r="N332" s="7">
        <v>0</v>
      </c>
    </row>
    <row r="333" spans="1:14" s="5" customFormat="1" x14ac:dyDescent="0.25">
      <c r="A333" s="4">
        <v>5</v>
      </c>
      <c r="B333" s="5" t="s">
        <v>493</v>
      </c>
      <c r="C333" s="5" t="s">
        <v>271</v>
      </c>
      <c r="E333" s="4" t="s">
        <v>229</v>
      </c>
      <c r="F333" s="5" t="s">
        <v>272</v>
      </c>
      <c r="G333" s="5" t="s">
        <v>273</v>
      </c>
      <c r="H333" s="5" t="s">
        <v>239</v>
      </c>
      <c r="I333" s="4" t="s">
        <v>30</v>
      </c>
      <c r="J333" s="6">
        <v>2025</v>
      </c>
      <c r="K333" s="7">
        <v>2010000</v>
      </c>
      <c r="L333" s="7">
        <v>1608000</v>
      </c>
      <c r="M333" s="7">
        <v>402000</v>
      </c>
      <c r="N333" s="7">
        <v>0</v>
      </c>
    </row>
    <row r="334" spans="1:14" s="5" customFormat="1" x14ac:dyDescent="0.25">
      <c r="A334" s="4">
        <v>5</v>
      </c>
      <c r="B334" s="5" t="s">
        <v>493</v>
      </c>
      <c r="C334" s="5" t="s">
        <v>279</v>
      </c>
      <c r="E334" s="4" t="s">
        <v>229</v>
      </c>
      <c r="F334" s="5" t="s">
        <v>280</v>
      </c>
      <c r="G334" s="5" t="s">
        <v>281</v>
      </c>
      <c r="H334" s="5" t="s">
        <v>498</v>
      </c>
      <c r="I334" s="4" t="s">
        <v>240</v>
      </c>
      <c r="J334" s="6">
        <v>2025</v>
      </c>
      <c r="K334" s="7">
        <v>760000</v>
      </c>
      <c r="L334" s="7">
        <v>608000</v>
      </c>
      <c r="M334" s="7">
        <v>152000</v>
      </c>
      <c r="N334" s="7">
        <v>0</v>
      </c>
    </row>
    <row r="335" spans="1:14" s="5" customFormat="1" x14ac:dyDescent="0.25">
      <c r="A335" s="4">
        <v>5</v>
      </c>
      <c r="B335" s="5" t="s">
        <v>493</v>
      </c>
      <c r="C335" s="5" t="s">
        <v>279</v>
      </c>
      <c r="E335" s="4" t="s">
        <v>229</v>
      </c>
      <c r="F335" s="5" t="s">
        <v>280</v>
      </c>
      <c r="G335" s="5" t="s">
        <v>281</v>
      </c>
      <c r="H335" s="5" t="s">
        <v>498</v>
      </c>
      <c r="I335" s="4" t="s">
        <v>223</v>
      </c>
      <c r="J335" s="6">
        <v>2025</v>
      </c>
      <c r="K335" s="7">
        <v>816000</v>
      </c>
      <c r="L335" s="7">
        <v>652800</v>
      </c>
      <c r="M335" s="7">
        <v>163200</v>
      </c>
      <c r="N335" s="7">
        <v>0</v>
      </c>
    </row>
    <row r="336" spans="1:14" s="5" customFormat="1" x14ac:dyDescent="0.25">
      <c r="A336" s="4">
        <v>5</v>
      </c>
      <c r="B336" s="5" t="s">
        <v>493</v>
      </c>
      <c r="C336" s="5" t="s">
        <v>499</v>
      </c>
      <c r="E336" s="4" t="s">
        <v>369</v>
      </c>
      <c r="F336" s="5" t="s">
        <v>280</v>
      </c>
      <c r="G336" s="5" t="s">
        <v>281</v>
      </c>
      <c r="H336" s="5" t="s">
        <v>500</v>
      </c>
      <c r="I336" s="4" t="s">
        <v>223</v>
      </c>
      <c r="J336" s="6">
        <v>2025</v>
      </c>
      <c r="K336" s="7">
        <v>400000</v>
      </c>
      <c r="L336" s="7">
        <v>320000</v>
      </c>
      <c r="M336" s="7">
        <v>80000</v>
      </c>
      <c r="N336" s="7">
        <v>0</v>
      </c>
    </row>
    <row r="337" spans="1:14" s="5" customFormat="1" x14ac:dyDescent="0.25">
      <c r="A337" s="4">
        <v>5</v>
      </c>
      <c r="B337" s="5" t="s">
        <v>493</v>
      </c>
      <c r="C337" s="5" t="s">
        <v>499</v>
      </c>
      <c r="E337" s="4" t="s">
        <v>369</v>
      </c>
      <c r="F337" s="5" t="s">
        <v>280</v>
      </c>
      <c r="G337" s="5" t="s">
        <v>281</v>
      </c>
      <c r="H337" s="5" t="s">
        <v>500</v>
      </c>
      <c r="I337" s="4" t="s">
        <v>240</v>
      </c>
      <c r="J337" s="6">
        <v>2025</v>
      </c>
      <c r="K337" s="7">
        <v>205000</v>
      </c>
      <c r="L337" s="7">
        <v>164000</v>
      </c>
      <c r="M337" s="7">
        <v>41000</v>
      </c>
      <c r="N337" s="7">
        <v>0</v>
      </c>
    </row>
    <row r="338" spans="1:14" s="5" customFormat="1" x14ac:dyDescent="0.25">
      <c r="A338" s="4">
        <v>13</v>
      </c>
      <c r="B338" s="5" t="s">
        <v>493</v>
      </c>
      <c r="C338" s="5" t="s">
        <v>501</v>
      </c>
      <c r="E338" s="4" t="s">
        <v>16</v>
      </c>
      <c r="F338" s="5" t="s">
        <v>28</v>
      </c>
      <c r="G338" s="5" t="s">
        <v>502</v>
      </c>
      <c r="H338" s="5" t="s">
        <v>503</v>
      </c>
      <c r="I338" s="4" t="s">
        <v>20</v>
      </c>
      <c r="J338" s="6">
        <v>2025</v>
      </c>
      <c r="K338" s="7">
        <v>0</v>
      </c>
      <c r="L338" s="7">
        <v>0</v>
      </c>
      <c r="M338" s="7">
        <v>0</v>
      </c>
      <c r="N338" s="7">
        <v>0</v>
      </c>
    </row>
    <row r="339" spans="1:14" s="5" customFormat="1" x14ac:dyDescent="0.25">
      <c r="A339" s="4">
        <v>13</v>
      </c>
      <c r="B339" s="5" t="s">
        <v>493</v>
      </c>
      <c r="C339" s="5" t="s">
        <v>501</v>
      </c>
      <c r="E339" s="4" t="s">
        <v>16</v>
      </c>
      <c r="F339" s="5" t="s">
        <v>28</v>
      </c>
      <c r="G339" s="5" t="s">
        <v>502</v>
      </c>
      <c r="H339" s="5" t="s">
        <v>504</v>
      </c>
      <c r="I339" s="4" t="s">
        <v>20</v>
      </c>
      <c r="J339" s="6">
        <v>2025</v>
      </c>
      <c r="K339" s="7">
        <v>38747244</v>
      </c>
      <c r="L339" s="7">
        <v>30997795</v>
      </c>
      <c r="M339" s="7">
        <v>7749449</v>
      </c>
      <c r="N339" s="7">
        <v>0</v>
      </c>
    </row>
    <row r="340" spans="1:14" s="5" customFormat="1" x14ac:dyDescent="0.25">
      <c r="A340" s="4">
        <v>6</v>
      </c>
      <c r="B340" s="5" t="s">
        <v>493</v>
      </c>
      <c r="C340" s="5" t="s">
        <v>505</v>
      </c>
      <c r="E340" s="4" t="s">
        <v>16</v>
      </c>
      <c r="F340" s="5" t="s">
        <v>46</v>
      </c>
      <c r="G340" s="5" t="s">
        <v>506</v>
      </c>
      <c r="H340" s="5" t="s">
        <v>507</v>
      </c>
      <c r="I340" s="4" t="s">
        <v>20</v>
      </c>
      <c r="J340" s="6">
        <v>2025</v>
      </c>
      <c r="K340" s="7">
        <v>0</v>
      </c>
      <c r="L340" s="7">
        <v>0</v>
      </c>
      <c r="M340" s="7">
        <v>0</v>
      </c>
      <c r="N340" s="7">
        <v>0</v>
      </c>
    </row>
    <row r="341" spans="1:14" s="5" customFormat="1" x14ac:dyDescent="0.25">
      <c r="A341" s="4">
        <v>6</v>
      </c>
      <c r="B341" s="5" t="s">
        <v>493</v>
      </c>
      <c r="C341" s="5" t="s">
        <v>505</v>
      </c>
      <c r="E341" s="4" t="s">
        <v>16</v>
      </c>
      <c r="F341" s="5" t="s">
        <v>46</v>
      </c>
      <c r="G341" s="5" t="s">
        <v>506</v>
      </c>
      <c r="H341" s="5" t="s">
        <v>508</v>
      </c>
      <c r="I341" s="4" t="s">
        <v>20</v>
      </c>
      <c r="J341" s="6">
        <v>2025</v>
      </c>
      <c r="K341" s="7">
        <v>18081355</v>
      </c>
      <c r="L341" s="7">
        <v>14465084</v>
      </c>
      <c r="M341" s="7">
        <v>3616271</v>
      </c>
      <c r="N341" s="7">
        <v>0</v>
      </c>
    </row>
    <row r="342" spans="1:14" s="5" customFormat="1" x14ac:dyDescent="0.25">
      <c r="A342" s="4">
        <v>10</v>
      </c>
      <c r="B342" s="5" t="s">
        <v>493</v>
      </c>
      <c r="C342" s="5" t="s">
        <v>509</v>
      </c>
      <c r="E342" s="4" t="s">
        <v>16</v>
      </c>
      <c r="F342" s="5" t="s">
        <v>28</v>
      </c>
      <c r="G342" s="5" t="s">
        <v>18</v>
      </c>
      <c r="H342" s="5" t="s">
        <v>510</v>
      </c>
      <c r="I342" s="4" t="s">
        <v>223</v>
      </c>
      <c r="J342" s="6">
        <v>2025</v>
      </c>
      <c r="K342" s="7">
        <v>846000</v>
      </c>
      <c r="L342" s="7">
        <v>676800</v>
      </c>
      <c r="M342" s="7">
        <v>169200</v>
      </c>
      <c r="N342" s="7">
        <v>0</v>
      </c>
    </row>
    <row r="343" spans="1:14" s="5" customFormat="1" ht="15" customHeight="1" x14ac:dyDescent="0.25">
      <c r="A343" s="4">
        <v>10</v>
      </c>
      <c r="B343" s="5" t="s">
        <v>493</v>
      </c>
      <c r="C343" s="5" t="s">
        <v>511</v>
      </c>
      <c r="E343" s="4" t="s">
        <v>30</v>
      </c>
      <c r="F343" s="5" t="s">
        <v>28</v>
      </c>
      <c r="G343" s="5" t="s">
        <v>512</v>
      </c>
      <c r="H343" s="5" t="s">
        <v>513</v>
      </c>
      <c r="I343" s="4" t="s">
        <v>30</v>
      </c>
      <c r="J343" s="6">
        <v>2025</v>
      </c>
      <c r="K343" s="7">
        <v>0</v>
      </c>
      <c r="L343" s="7">
        <v>0</v>
      </c>
      <c r="M343" s="7">
        <v>0</v>
      </c>
      <c r="N343" s="7">
        <v>0</v>
      </c>
    </row>
    <row r="344" spans="1:14" s="5" customFormat="1" ht="14.25" customHeight="1" x14ac:dyDescent="0.25">
      <c r="A344" s="4">
        <v>10</v>
      </c>
      <c r="B344" s="5" t="s">
        <v>493</v>
      </c>
      <c r="C344" s="5" t="s">
        <v>511</v>
      </c>
      <c r="E344" s="4" t="s">
        <v>30</v>
      </c>
      <c r="F344" s="5" t="s">
        <v>28</v>
      </c>
      <c r="G344" s="5" t="s">
        <v>512</v>
      </c>
      <c r="H344" s="5" t="s">
        <v>514</v>
      </c>
      <c r="I344" s="4" t="s">
        <v>30</v>
      </c>
      <c r="J344" s="6">
        <v>2025</v>
      </c>
      <c r="K344" s="7">
        <v>2500000</v>
      </c>
      <c r="L344" s="7">
        <v>2000000</v>
      </c>
      <c r="M344" s="7">
        <v>500000</v>
      </c>
      <c r="N344" s="7">
        <v>0</v>
      </c>
    </row>
    <row r="345" spans="1:14" s="5" customFormat="1" x14ac:dyDescent="0.25">
      <c r="A345" s="4">
        <v>10</v>
      </c>
      <c r="B345" s="5" t="s">
        <v>493</v>
      </c>
      <c r="C345" s="5" t="s">
        <v>515</v>
      </c>
      <c r="E345" s="4" t="s">
        <v>16</v>
      </c>
      <c r="F345" s="5" t="s">
        <v>516</v>
      </c>
      <c r="G345" s="5" t="s">
        <v>18</v>
      </c>
      <c r="H345" s="5" t="s">
        <v>517</v>
      </c>
      <c r="I345" s="4" t="s">
        <v>30</v>
      </c>
      <c r="J345" s="6">
        <v>2025</v>
      </c>
      <c r="K345" s="7">
        <v>750000</v>
      </c>
      <c r="L345" s="7">
        <v>675000</v>
      </c>
      <c r="M345" s="7">
        <v>75000</v>
      </c>
      <c r="N345" s="7">
        <v>0</v>
      </c>
    </row>
    <row r="346" spans="1:14" s="5" customFormat="1" x14ac:dyDescent="0.25">
      <c r="A346" s="4">
        <v>10</v>
      </c>
      <c r="B346" s="5" t="s">
        <v>493</v>
      </c>
      <c r="C346" s="5" t="s">
        <v>518</v>
      </c>
      <c r="E346" s="4" t="s">
        <v>16</v>
      </c>
      <c r="F346" s="5" t="s">
        <v>519</v>
      </c>
      <c r="G346" s="5" t="s">
        <v>18</v>
      </c>
      <c r="H346" s="5" t="s">
        <v>517</v>
      </c>
      <c r="I346" s="4" t="s">
        <v>30</v>
      </c>
      <c r="J346" s="6">
        <v>2025</v>
      </c>
      <c r="K346" s="7">
        <v>780000</v>
      </c>
      <c r="L346" s="7">
        <v>702000</v>
      </c>
      <c r="M346" s="7">
        <v>78000</v>
      </c>
      <c r="N346" s="7">
        <v>0</v>
      </c>
    </row>
    <row r="347" spans="1:14" s="5" customFormat="1" x14ac:dyDescent="0.25">
      <c r="A347" s="4">
        <v>13</v>
      </c>
      <c r="B347" s="5" t="s">
        <v>493</v>
      </c>
      <c r="C347" s="5" t="s">
        <v>520</v>
      </c>
      <c r="E347" s="4" t="s">
        <v>264</v>
      </c>
      <c r="F347" s="5" t="s">
        <v>101</v>
      </c>
      <c r="G347" s="5" t="s">
        <v>521</v>
      </c>
      <c r="H347" s="5" t="s">
        <v>522</v>
      </c>
      <c r="I347" s="4" t="s">
        <v>20</v>
      </c>
      <c r="J347" s="6">
        <v>2025</v>
      </c>
      <c r="K347" s="7">
        <v>0</v>
      </c>
      <c r="L347" s="7">
        <v>0</v>
      </c>
      <c r="M347" s="7">
        <v>0</v>
      </c>
      <c r="N347" s="7">
        <v>0</v>
      </c>
    </row>
    <row r="348" spans="1:14" s="5" customFormat="1" x14ac:dyDescent="0.25">
      <c r="A348" s="4">
        <v>13</v>
      </c>
      <c r="B348" s="5" t="s">
        <v>493</v>
      </c>
      <c r="C348" s="5" t="s">
        <v>520</v>
      </c>
      <c r="E348" s="4" t="s">
        <v>264</v>
      </c>
      <c r="F348" s="5" t="s">
        <v>101</v>
      </c>
      <c r="G348" s="5" t="s">
        <v>521</v>
      </c>
      <c r="H348" s="5" t="s">
        <v>523</v>
      </c>
      <c r="I348" s="4" t="s">
        <v>20</v>
      </c>
      <c r="J348" s="6">
        <v>2025</v>
      </c>
      <c r="K348" s="7">
        <v>31875000</v>
      </c>
      <c r="L348" s="7">
        <v>25500000</v>
      </c>
      <c r="M348" s="7">
        <v>6375000</v>
      </c>
      <c r="N348" s="7">
        <v>0</v>
      </c>
    </row>
    <row r="349" spans="1:14" s="5" customFormat="1" x14ac:dyDescent="0.25">
      <c r="A349" s="4">
        <v>10</v>
      </c>
      <c r="B349" s="5" t="s">
        <v>493</v>
      </c>
      <c r="C349" s="5" t="s">
        <v>524</v>
      </c>
      <c r="E349" s="4" t="s">
        <v>16</v>
      </c>
      <c r="F349" s="5" t="s">
        <v>135</v>
      </c>
      <c r="G349" s="5" t="s">
        <v>525</v>
      </c>
      <c r="H349" s="5" t="s">
        <v>526</v>
      </c>
      <c r="I349" s="4" t="s">
        <v>20</v>
      </c>
      <c r="J349" s="6">
        <v>2025</v>
      </c>
      <c r="K349" s="7">
        <v>0</v>
      </c>
      <c r="L349" s="7">
        <v>0</v>
      </c>
      <c r="M349" s="7">
        <v>0</v>
      </c>
      <c r="N349" s="7">
        <v>0</v>
      </c>
    </row>
    <row r="350" spans="1:14" s="5" customFormat="1" x14ac:dyDescent="0.25">
      <c r="A350" s="4">
        <v>10</v>
      </c>
      <c r="B350" s="5" t="s">
        <v>493</v>
      </c>
      <c r="C350" s="5" t="s">
        <v>524</v>
      </c>
      <c r="E350" s="4" t="s">
        <v>16</v>
      </c>
      <c r="F350" s="5" t="s">
        <v>135</v>
      </c>
      <c r="G350" s="5" t="s">
        <v>525</v>
      </c>
      <c r="H350" s="5" t="s">
        <v>527</v>
      </c>
      <c r="I350" s="4" t="s">
        <v>20</v>
      </c>
      <c r="J350" s="6">
        <v>2025</v>
      </c>
      <c r="K350" s="7">
        <v>28385002</v>
      </c>
      <c r="L350" s="7">
        <v>25546502</v>
      </c>
      <c r="M350" s="7">
        <v>2838500</v>
      </c>
      <c r="N350" s="7">
        <v>0</v>
      </c>
    </row>
    <row r="351" spans="1:14" s="5" customFormat="1" x14ac:dyDescent="0.25">
      <c r="A351" s="4">
        <v>7</v>
      </c>
      <c r="B351" s="5" t="s">
        <v>493</v>
      </c>
      <c r="C351" s="5" t="s">
        <v>385</v>
      </c>
      <c r="E351" s="4" t="s">
        <v>229</v>
      </c>
      <c r="F351" s="5" t="s">
        <v>60</v>
      </c>
      <c r="G351" s="5" t="s">
        <v>386</v>
      </c>
      <c r="H351" s="5" t="s">
        <v>387</v>
      </c>
      <c r="I351" s="4" t="s">
        <v>240</v>
      </c>
      <c r="J351" s="6">
        <v>2025</v>
      </c>
      <c r="K351" s="7">
        <v>321000</v>
      </c>
      <c r="L351" s="7">
        <v>256800</v>
      </c>
      <c r="M351" s="7">
        <v>64200</v>
      </c>
      <c r="N351" s="7">
        <v>0</v>
      </c>
    </row>
    <row r="352" spans="1:14" s="5" customFormat="1" x14ac:dyDescent="0.25">
      <c r="A352" s="4">
        <v>10</v>
      </c>
      <c r="B352" s="5" t="s">
        <v>493</v>
      </c>
      <c r="C352" s="5" t="s">
        <v>528</v>
      </c>
      <c r="E352" s="4" t="s">
        <v>264</v>
      </c>
      <c r="F352" s="5" t="s">
        <v>529</v>
      </c>
      <c r="G352" s="5" t="s">
        <v>24</v>
      </c>
      <c r="H352" s="5" t="s">
        <v>530</v>
      </c>
      <c r="I352" s="4" t="s">
        <v>20</v>
      </c>
      <c r="J352" s="6">
        <v>2025</v>
      </c>
      <c r="K352" s="7">
        <v>0</v>
      </c>
      <c r="L352" s="7">
        <v>0</v>
      </c>
      <c r="M352" s="7">
        <v>0</v>
      </c>
      <c r="N352" s="7">
        <v>0</v>
      </c>
    </row>
    <row r="353" spans="1:207" s="5" customFormat="1" x14ac:dyDescent="0.25">
      <c r="A353" s="4">
        <v>10</v>
      </c>
      <c r="B353" s="5" t="s">
        <v>493</v>
      </c>
      <c r="C353" s="5" t="s">
        <v>528</v>
      </c>
      <c r="E353" s="4" t="s">
        <v>264</v>
      </c>
      <c r="F353" s="5" t="s">
        <v>529</v>
      </c>
      <c r="G353" s="5" t="s">
        <v>24</v>
      </c>
      <c r="H353" s="5" t="s">
        <v>531</v>
      </c>
      <c r="I353" s="4" t="s">
        <v>20</v>
      </c>
      <c r="J353" s="6">
        <v>2025</v>
      </c>
      <c r="K353" s="7">
        <v>9905200</v>
      </c>
      <c r="L353" s="7">
        <v>7924160</v>
      </c>
      <c r="M353" s="7">
        <v>1652037</v>
      </c>
      <c r="N353" s="7">
        <v>329003</v>
      </c>
    </row>
    <row r="354" spans="1:207" s="5" customFormat="1" x14ac:dyDescent="0.25">
      <c r="A354" s="4">
        <v>10</v>
      </c>
      <c r="B354" s="5" t="s">
        <v>493</v>
      </c>
      <c r="C354" s="5" t="s">
        <v>532</v>
      </c>
      <c r="E354" s="4" t="s">
        <v>16</v>
      </c>
      <c r="F354" s="5" t="s">
        <v>28</v>
      </c>
      <c r="G354" s="5" t="s">
        <v>24</v>
      </c>
      <c r="H354" s="5" t="s">
        <v>533</v>
      </c>
      <c r="I354" s="4" t="s">
        <v>20</v>
      </c>
      <c r="J354" s="6">
        <v>2025</v>
      </c>
      <c r="K354" s="7">
        <v>0</v>
      </c>
      <c r="L354" s="7">
        <v>0</v>
      </c>
      <c r="M354" s="7">
        <v>0</v>
      </c>
      <c r="N354" s="7">
        <v>0</v>
      </c>
    </row>
    <row r="355" spans="1:207" s="5" customFormat="1" x14ac:dyDescent="0.25">
      <c r="A355" s="4">
        <v>10</v>
      </c>
      <c r="B355" s="5" t="s">
        <v>493</v>
      </c>
      <c r="C355" s="5" t="s">
        <v>532</v>
      </c>
      <c r="E355" s="4" t="s">
        <v>16</v>
      </c>
      <c r="F355" s="5" t="s">
        <v>28</v>
      </c>
      <c r="G355" s="5" t="s">
        <v>24</v>
      </c>
      <c r="H355" s="5" t="s">
        <v>534</v>
      </c>
      <c r="I355" s="4" t="s">
        <v>20</v>
      </c>
      <c r="J355" s="6">
        <v>2025</v>
      </c>
      <c r="K355" s="7">
        <v>7765023</v>
      </c>
      <c r="L355" s="7">
        <v>6212018</v>
      </c>
      <c r="M355" s="7">
        <v>1553005</v>
      </c>
      <c r="N355" s="7">
        <v>0</v>
      </c>
    </row>
    <row r="356" spans="1:207" s="8" customFormat="1" ht="14.25" customHeight="1" x14ac:dyDescent="0.3">
      <c r="A356" s="4">
        <v>1</v>
      </c>
      <c r="B356" s="5" t="s">
        <v>493</v>
      </c>
      <c r="C356" s="5" t="s">
        <v>535</v>
      </c>
      <c r="D356" s="5"/>
      <c r="E356" s="4" t="s">
        <v>16</v>
      </c>
      <c r="F356" s="5" t="s">
        <v>101</v>
      </c>
      <c r="G356" s="5" t="s">
        <v>536</v>
      </c>
      <c r="H356" s="5" t="s">
        <v>537</v>
      </c>
      <c r="I356" s="4" t="s">
        <v>20</v>
      </c>
      <c r="J356" s="6">
        <v>2025</v>
      </c>
      <c r="K356" s="7">
        <v>0</v>
      </c>
      <c r="L356" s="7">
        <v>0</v>
      </c>
      <c r="M356" s="7">
        <v>0</v>
      </c>
      <c r="N356" s="7">
        <v>0</v>
      </c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  <c r="DX356" s="5"/>
      <c r="DY356" s="5"/>
      <c r="DZ356" s="5"/>
      <c r="EA356" s="5"/>
      <c r="EB356" s="5"/>
      <c r="EC356" s="5"/>
      <c r="ED356" s="5"/>
      <c r="EE356" s="5"/>
      <c r="EF356" s="5"/>
      <c r="EG356" s="5"/>
      <c r="EH356" s="5"/>
      <c r="EI356" s="5"/>
      <c r="EJ356" s="5"/>
      <c r="EK356" s="5"/>
      <c r="EL356" s="5"/>
      <c r="EM356" s="5"/>
      <c r="EN356" s="5"/>
      <c r="EO356" s="5"/>
      <c r="EP356" s="5"/>
      <c r="EQ356" s="5"/>
      <c r="ER356" s="5"/>
      <c r="ES356" s="5"/>
      <c r="ET356" s="5"/>
      <c r="EU356" s="5"/>
      <c r="EV356" s="5"/>
      <c r="EW356" s="5"/>
      <c r="EX356" s="5"/>
      <c r="EY356" s="5"/>
      <c r="EZ356" s="5"/>
      <c r="FA356" s="5"/>
      <c r="FB356" s="5"/>
      <c r="FC356" s="5"/>
      <c r="FD356" s="5"/>
      <c r="FE356" s="5"/>
      <c r="FF356" s="5"/>
      <c r="FG356" s="5"/>
      <c r="FH356" s="5"/>
      <c r="FI356" s="5"/>
      <c r="FJ356" s="5"/>
      <c r="FK356" s="5"/>
      <c r="FL356" s="5"/>
      <c r="FM356" s="5"/>
      <c r="FN356" s="5"/>
      <c r="FO356" s="5"/>
      <c r="FP356" s="5"/>
      <c r="FQ356" s="5"/>
      <c r="FR356" s="5"/>
      <c r="FS356" s="5"/>
      <c r="FT356" s="5"/>
      <c r="FU356" s="5"/>
      <c r="FV356" s="5"/>
      <c r="FW356" s="5"/>
      <c r="FX356" s="5"/>
      <c r="FY356" s="5"/>
      <c r="FZ356" s="5"/>
      <c r="GA356" s="5"/>
      <c r="GB356" s="5"/>
      <c r="GC356" s="5"/>
      <c r="GD356" s="5"/>
      <c r="GE356" s="5"/>
      <c r="GF356" s="5"/>
      <c r="GG356" s="5"/>
      <c r="GH356" s="5"/>
      <c r="GI356" s="5"/>
      <c r="GJ356" s="5"/>
      <c r="GK356" s="5"/>
      <c r="GL356" s="5"/>
      <c r="GM356" s="5"/>
      <c r="GN356" s="5"/>
      <c r="GO356" s="5"/>
      <c r="GP356" s="5"/>
      <c r="GQ356" s="5"/>
      <c r="GR356" s="5"/>
      <c r="GS356" s="5"/>
      <c r="GT356" s="5"/>
      <c r="GU356" s="5"/>
      <c r="GV356" s="5"/>
      <c r="GW356" s="5"/>
      <c r="GX356" s="5"/>
      <c r="GY356" s="5"/>
    </row>
    <row r="357" spans="1:207" s="8" customFormat="1" ht="14.25" customHeight="1" x14ac:dyDescent="0.3">
      <c r="A357" s="4">
        <v>1</v>
      </c>
      <c r="B357" s="5" t="s">
        <v>493</v>
      </c>
      <c r="C357" s="5" t="s">
        <v>535</v>
      </c>
      <c r="D357" s="5"/>
      <c r="E357" s="4" t="s">
        <v>16</v>
      </c>
      <c r="F357" s="5" t="s">
        <v>101</v>
      </c>
      <c r="G357" s="5" t="s">
        <v>536</v>
      </c>
      <c r="H357" s="5" t="s">
        <v>538</v>
      </c>
      <c r="I357" s="4" t="s">
        <v>20</v>
      </c>
      <c r="J357" s="6">
        <v>2025</v>
      </c>
      <c r="K357" s="7">
        <v>4289974</v>
      </c>
      <c r="L357" s="7">
        <v>3860977</v>
      </c>
      <c r="M357" s="7">
        <v>428997</v>
      </c>
      <c r="N357" s="7">
        <v>0</v>
      </c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  <c r="DX357" s="5"/>
      <c r="DY357" s="5"/>
      <c r="DZ357" s="5"/>
      <c r="EA357" s="5"/>
      <c r="EB357" s="5"/>
      <c r="EC357" s="5"/>
      <c r="ED357" s="5"/>
      <c r="EE357" s="5"/>
      <c r="EF357" s="5"/>
      <c r="EG357" s="5"/>
      <c r="EH357" s="5"/>
      <c r="EI357" s="5"/>
      <c r="EJ357" s="5"/>
      <c r="EK357" s="5"/>
      <c r="EL357" s="5"/>
      <c r="EM357" s="5"/>
      <c r="EN357" s="5"/>
      <c r="EO357" s="5"/>
      <c r="EP357" s="5"/>
      <c r="EQ357" s="5"/>
      <c r="ER357" s="5"/>
      <c r="ES357" s="5"/>
      <c r="ET357" s="5"/>
      <c r="EU357" s="5"/>
      <c r="EV357" s="5"/>
      <c r="EW357" s="5"/>
      <c r="EX357" s="5"/>
      <c r="EY357" s="5"/>
      <c r="EZ357" s="5"/>
      <c r="FA357" s="5"/>
      <c r="FB357" s="5"/>
      <c r="FC357" s="5"/>
      <c r="FD357" s="5"/>
      <c r="FE357" s="5"/>
      <c r="FF357" s="5"/>
      <c r="FG357" s="5"/>
      <c r="FH357" s="5"/>
      <c r="FI357" s="5"/>
      <c r="FJ357" s="5"/>
      <c r="FK357" s="5"/>
      <c r="FL357" s="5"/>
      <c r="FM357" s="5"/>
      <c r="FN357" s="5"/>
      <c r="FO357" s="5"/>
      <c r="FP357" s="5"/>
      <c r="FQ357" s="5"/>
      <c r="FR357" s="5"/>
      <c r="FS357" s="5"/>
      <c r="FT357" s="5"/>
      <c r="FU357" s="5"/>
      <c r="FV357" s="5"/>
      <c r="FW357" s="5"/>
      <c r="FX357" s="5"/>
      <c r="FY357" s="5"/>
      <c r="FZ357" s="5"/>
      <c r="GA357" s="5"/>
      <c r="GB357" s="5"/>
      <c r="GC357" s="5"/>
      <c r="GD357" s="5"/>
      <c r="GE357" s="5"/>
      <c r="GF357" s="5"/>
      <c r="GG357" s="5"/>
      <c r="GH357" s="5"/>
      <c r="GI357" s="5"/>
      <c r="GJ357" s="5"/>
      <c r="GK357" s="5"/>
      <c r="GL357" s="5"/>
      <c r="GM357" s="5"/>
      <c r="GN357" s="5"/>
      <c r="GO357" s="5"/>
      <c r="GP357" s="5"/>
      <c r="GQ357" s="5"/>
      <c r="GR357" s="5"/>
      <c r="GS357" s="5"/>
      <c r="GT357" s="5"/>
      <c r="GU357" s="5"/>
      <c r="GV357" s="5"/>
      <c r="GW357" s="5"/>
      <c r="GX357" s="5"/>
      <c r="GY357" s="5"/>
    </row>
    <row r="358" spans="1:207" s="5" customFormat="1" x14ac:dyDescent="0.25">
      <c r="A358" s="4">
        <v>1</v>
      </c>
      <c r="B358" s="5" t="s">
        <v>493</v>
      </c>
      <c r="C358" s="5" t="s">
        <v>539</v>
      </c>
      <c r="E358" s="4" t="s">
        <v>16</v>
      </c>
      <c r="F358" s="5" t="s">
        <v>150</v>
      </c>
      <c r="G358" s="5" t="s">
        <v>230</v>
      </c>
      <c r="H358" s="5" t="s">
        <v>526</v>
      </c>
      <c r="I358" s="4" t="s">
        <v>20</v>
      </c>
      <c r="J358" s="6">
        <v>2025</v>
      </c>
      <c r="K358" s="7">
        <v>0</v>
      </c>
      <c r="L358" s="7">
        <v>0</v>
      </c>
      <c r="M358" s="7">
        <v>0</v>
      </c>
      <c r="N358" s="7">
        <v>0</v>
      </c>
    </row>
    <row r="359" spans="1:207" s="5" customFormat="1" x14ac:dyDescent="0.25">
      <c r="A359" s="4">
        <v>1</v>
      </c>
      <c r="B359" s="5" t="s">
        <v>493</v>
      </c>
      <c r="C359" s="5" t="s">
        <v>539</v>
      </c>
      <c r="E359" s="4" t="s">
        <v>16</v>
      </c>
      <c r="F359" s="5" t="s">
        <v>150</v>
      </c>
      <c r="G359" s="5" t="s">
        <v>230</v>
      </c>
      <c r="H359" s="5" t="s">
        <v>527</v>
      </c>
      <c r="I359" s="4" t="s">
        <v>20</v>
      </c>
      <c r="J359" s="6">
        <v>2025</v>
      </c>
      <c r="K359" s="7">
        <v>1651184</v>
      </c>
      <c r="L359" s="7">
        <v>1320947</v>
      </c>
      <c r="M359" s="7">
        <v>330237</v>
      </c>
      <c r="N359" s="7">
        <v>0</v>
      </c>
    </row>
    <row r="360" spans="1:207" s="5" customFormat="1" x14ac:dyDescent="0.25">
      <c r="A360" s="4">
        <v>1</v>
      </c>
      <c r="B360" s="5" t="s">
        <v>493</v>
      </c>
      <c r="C360" s="5" t="s">
        <v>540</v>
      </c>
      <c r="E360" s="4" t="s">
        <v>16</v>
      </c>
      <c r="F360" s="5" t="s">
        <v>101</v>
      </c>
      <c r="G360" s="5" t="s">
        <v>541</v>
      </c>
      <c r="H360" s="5" t="s">
        <v>542</v>
      </c>
      <c r="I360" s="4" t="s">
        <v>30</v>
      </c>
      <c r="J360" s="6">
        <v>2025</v>
      </c>
      <c r="K360" s="7">
        <v>500000</v>
      </c>
      <c r="L360" s="7">
        <v>450000</v>
      </c>
      <c r="M360" s="7">
        <v>50000</v>
      </c>
      <c r="N360" s="7">
        <v>0</v>
      </c>
    </row>
    <row r="361" spans="1:207" s="5" customFormat="1" x14ac:dyDescent="0.25">
      <c r="A361" s="4">
        <v>13</v>
      </c>
      <c r="B361" s="5" t="s">
        <v>493</v>
      </c>
      <c r="C361" s="5" t="s">
        <v>543</v>
      </c>
      <c r="E361" s="4" t="s">
        <v>16</v>
      </c>
      <c r="F361" s="5" t="s">
        <v>544</v>
      </c>
      <c r="G361" s="5" t="s">
        <v>545</v>
      </c>
      <c r="H361" s="5" t="s">
        <v>546</v>
      </c>
      <c r="I361" s="4" t="s">
        <v>20</v>
      </c>
      <c r="J361" s="6">
        <v>2025</v>
      </c>
      <c r="K361" s="7">
        <v>0</v>
      </c>
      <c r="L361" s="7">
        <v>0</v>
      </c>
      <c r="M361" s="7">
        <v>0</v>
      </c>
      <c r="N361" s="7">
        <v>0</v>
      </c>
    </row>
    <row r="362" spans="1:207" s="5" customFormat="1" x14ac:dyDescent="0.25">
      <c r="A362" s="4">
        <v>13</v>
      </c>
      <c r="B362" s="5" t="s">
        <v>493</v>
      </c>
      <c r="C362" s="5" t="s">
        <v>543</v>
      </c>
      <c r="E362" s="4" t="s">
        <v>16</v>
      </c>
      <c r="F362" s="5" t="s">
        <v>544</v>
      </c>
      <c r="G362" s="5" t="s">
        <v>545</v>
      </c>
      <c r="H362" s="5" t="s">
        <v>547</v>
      </c>
      <c r="I362" s="4" t="s">
        <v>20</v>
      </c>
      <c r="J362" s="6">
        <v>2025</v>
      </c>
      <c r="K362" s="7">
        <v>1059933</v>
      </c>
      <c r="L362" s="7">
        <v>953940</v>
      </c>
      <c r="M362" s="7">
        <v>105993</v>
      </c>
      <c r="N362" s="7">
        <v>0</v>
      </c>
    </row>
    <row r="363" spans="1:207" s="5" customFormat="1" x14ac:dyDescent="0.25">
      <c r="A363" s="4">
        <v>10</v>
      </c>
      <c r="B363" s="5" t="s">
        <v>493</v>
      </c>
      <c r="C363" s="5" t="s">
        <v>31</v>
      </c>
      <c r="E363" s="4" t="s">
        <v>16</v>
      </c>
      <c r="F363" s="5" t="s">
        <v>32</v>
      </c>
      <c r="G363" s="5" t="s">
        <v>33</v>
      </c>
      <c r="H363" s="5" t="s">
        <v>34</v>
      </c>
      <c r="I363" s="4" t="s">
        <v>20</v>
      </c>
      <c r="J363" s="6">
        <v>2025</v>
      </c>
      <c r="K363" s="7">
        <v>0</v>
      </c>
      <c r="L363" s="7">
        <v>0</v>
      </c>
      <c r="M363" s="7">
        <v>0</v>
      </c>
      <c r="N363" s="7">
        <v>0</v>
      </c>
    </row>
    <row r="364" spans="1:207" s="5" customFormat="1" x14ac:dyDescent="0.25">
      <c r="A364" s="4">
        <v>10</v>
      </c>
      <c r="B364" s="5" t="s">
        <v>493</v>
      </c>
      <c r="C364" s="5" t="s">
        <v>31</v>
      </c>
      <c r="E364" s="4" t="s">
        <v>16</v>
      </c>
      <c r="F364" s="5" t="s">
        <v>32</v>
      </c>
      <c r="G364" s="5" t="s">
        <v>33</v>
      </c>
      <c r="H364" s="5" t="s">
        <v>35</v>
      </c>
      <c r="I364" s="4" t="s">
        <v>20</v>
      </c>
      <c r="J364" s="6">
        <v>2025</v>
      </c>
      <c r="K364" s="7">
        <v>5902727</v>
      </c>
      <c r="L364" s="7">
        <v>5312454</v>
      </c>
      <c r="M364" s="7">
        <v>590273</v>
      </c>
      <c r="N364" s="7">
        <v>0</v>
      </c>
    </row>
    <row r="365" spans="1:207" s="5" customFormat="1" x14ac:dyDescent="0.25">
      <c r="A365" s="4">
        <v>10</v>
      </c>
      <c r="B365" s="5" t="s">
        <v>493</v>
      </c>
      <c r="C365" s="5" t="s">
        <v>170</v>
      </c>
      <c r="E365" s="4" t="s">
        <v>16</v>
      </c>
      <c r="F365" s="5" t="s">
        <v>171</v>
      </c>
      <c r="G365" s="5" t="s">
        <v>33</v>
      </c>
      <c r="H365" s="5" t="s">
        <v>548</v>
      </c>
      <c r="I365" s="4" t="s">
        <v>223</v>
      </c>
      <c r="J365" s="6">
        <v>2025</v>
      </c>
      <c r="K365" s="7">
        <v>750000</v>
      </c>
      <c r="L365" s="7">
        <v>600000</v>
      </c>
      <c r="M365" s="7">
        <v>150000</v>
      </c>
      <c r="N365" s="7">
        <v>0</v>
      </c>
      <c r="DP365" s="11"/>
      <c r="DQ365" s="11"/>
      <c r="DR365" s="11"/>
      <c r="DS365" s="11"/>
      <c r="DT365" s="11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1"/>
      <c r="EK365" s="11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1"/>
      <c r="EX365" s="11"/>
      <c r="EY365" s="11"/>
      <c r="EZ365" s="11"/>
      <c r="FA365" s="11"/>
      <c r="FB365" s="11"/>
      <c r="FC365" s="11"/>
      <c r="FD365" s="11"/>
      <c r="FE365" s="11"/>
      <c r="FF365" s="11"/>
      <c r="FG365" s="11"/>
      <c r="FH365" s="11"/>
      <c r="FI365" s="11"/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1"/>
      <c r="FU365" s="11"/>
      <c r="FV365" s="11"/>
      <c r="FW365" s="11"/>
      <c r="FX365" s="11"/>
      <c r="FY365" s="11"/>
      <c r="FZ365" s="11"/>
      <c r="GA365" s="11"/>
      <c r="GB365" s="11"/>
      <c r="GC365" s="11"/>
      <c r="GD365" s="11"/>
      <c r="GE365" s="11"/>
      <c r="GF365" s="11"/>
      <c r="GG365" s="11"/>
      <c r="GH365" s="11"/>
      <c r="GI365" s="11"/>
      <c r="GJ365" s="11"/>
      <c r="GK365" s="11"/>
      <c r="GL365" s="11"/>
      <c r="GM365" s="11"/>
      <c r="GN365" s="11"/>
      <c r="GO365" s="11"/>
      <c r="GP365" s="11"/>
      <c r="GQ365" s="11"/>
      <c r="GR365" s="11"/>
      <c r="GS365" s="11"/>
      <c r="GT365" s="11"/>
      <c r="GU365" s="11"/>
      <c r="GV365" s="11"/>
      <c r="GW365" s="11"/>
      <c r="GX365" s="11"/>
      <c r="GY365" s="11"/>
    </row>
    <row r="366" spans="1:207" s="5" customFormat="1" x14ac:dyDescent="0.25">
      <c r="A366" s="4">
        <v>10</v>
      </c>
      <c r="B366" s="5" t="s">
        <v>493</v>
      </c>
      <c r="C366" s="5" t="s">
        <v>108</v>
      </c>
      <c r="E366" s="4" t="s">
        <v>16</v>
      </c>
      <c r="F366" s="5" t="s">
        <v>28</v>
      </c>
      <c r="G366" s="5" t="s">
        <v>33</v>
      </c>
      <c r="H366" s="5" t="s">
        <v>549</v>
      </c>
      <c r="I366" s="4" t="s">
        <v>223</v>
      </c>
      <c r="J366" s="6">
        <v>2025</v>
      </c>
      <c r="K366" s="7">
        <v>2378000</v>
      </c>
      <c r="L366" s="7">
        <v>1902400</v>
      </c>
      <c r="M366" s="7">
        <v>475600</v>
      </c>
      <c r="N366" s="7">
        <v>0</v>
      </c>
      <c r="DP366" s="11"/>
      <c r="DQ366" s="11"/>
      <c r="DR366" s="11"/>
      <c r="DS366" s="11"/>
      <c r="DT366" s="11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1"/>
      <c r="EK366" s="11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1"/>
      <c r="EX366" s="11"/>
      <c r="EY366" s="11"/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1"/>
      <c r="FU366" s="11"/>
      <c r="FV366" s="11"/>
      <c r="FW366" s="11"/>
      <c r="FX366" s="11"/>
      <c r="FY366" s="11"/>
      <c r="FZ366" s="11"/>
      <c r="GA366" s="11"/>
      <c r="GB366" s="11"/>
      <c r="GC366" s="11"/>
      <c r="GD366" s="11"/>
      <c r="GE366" s="11"/>
      <c r="GF366" s="11"/>
      <c r="GG366" s="11"/>
      <c r="GH366" s="11"/>
      <c r="GI366" s="11"/>
      <c r="GJ366" s="11"/>
      <c r="GK366" s="11"/>
      <c r="GL366" s="11"/>
      <c r="GM366" s="11"/>
      <c r="GN366" s="11"/>
      <c r="GO366" s="11"/>
      <c r="GP366" s="11"/>
      <c r="GQ366" s="11"/>
      <c r="GR366" s="11"/>
      <c r="GS366" s="11"/>
      <c r="GT366" s="11"/>
      <c r="GU366" s="11"/>
      <c r="GV366" s="11"/>
      <c r="GW366" s="11"/>
      <c r="GX366" s="11"/>
      <c r="GY366" s="11"/>
    </row>
    <row r="367" spans="1:207" s="5" customFormat="1" x14ac:dyDescent="0.25">
      <c r="A367" s="4" t="s">
        <v>296</v>
      </c>
      <c r="B367" s="5" t="s">
        <v>493</v>
      </c>
      <c r="C367" s="5" t="s">
        <v>443</v>
      </c>
      <c r="E367" s="4" t="s">
        <v>264</v>
      </c>
      <c r="F367" s="5" t="s">
        <v>444</v>
      </c>
      <c r="G367" s="5" t="s">
        <v>445</v>
      </c>
      <c r="H367" s="5" t="s">
        <v>446</v>
      </c>
      <c r="I367" s="4" t="s">
        <v>20</v>
      </c>
      <c r="J367" s="6">
        <v>2025</v>
      </c>
      <c r="K367" s="7">
        <v>0</v>
      </c>
      <c r="L367" s="7">
        <v>0</v>
      </c>
      <c r="M367" s="7">
        <v>0</v>
      </c>
      <c r="N367" s="7">
        <v>0</v>
      </c>
    </row>
    <row r="368" spans="1:207" s="5" customFormat="1" x14ac:dyDescent="0.25">
      <c r="A368" s="4">
        <v>5</v>
      </c>
      <c r="B368" s="5" t="s">
        <v>493</v>
      </c>
      <c r="C368" s="5" t="s">
        <v>550</v>
      </c>
      <c r="E368" s="4" t="s">
        <v>16</v>
      </c>
      <c r="F368" s="5" t="s">
        <v>37</v>
      </c>
      <c r="G368" s="5" t="s">
        <v>212</v>
      </c>
      <c r="H368" s="5" t="s">
        <v>551</v>
      </c>
      <c r="I368" s="4" t="s">
        <v>223</v>
      </c>
      <c r="J368" s="6">
        <v>2025</v>
      </c>
      <c r="K368" s="7">
        <v>800000</v>
      </c>
      <c r="L368" s="7">
        <v>720000</v>
      </c>
      <c r="M368" s="7">
        <v>80000</v>
      </c>
      <c r="N368" s="7">
        <v>0</v>
      </c>
      <c r="DP368" s="11"/>
      <c r="DQ368" s="11"/>
      <c r="DR368" s="11"/>
      <c r="DS368" s="11"/>
      <c r="DT368" s="11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1"/>
      <c r="EK368" s="11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1"/>
      <c r="EX368" s="11"/>
      <c r="EY368" s="11"/>
      <c r="EZ368" s="11"/>
      <c r="FA368" s="11"/>
      <c r="FB368" s="11"/>
      <c r="FC368" s="11"/>
      <c r="FD368" s="11"/>
      <c r="FE368" s="11"/>
      <c r="FF368" s="11"/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1"/>
      <c r="FU368" s="11"/>
      <c r="FV368" s="11"/>
      <c r="FW368" s="11"/>
      <c r="FX368" s="11"/>
      <c r="FY368" s="11"/>
      <c r="FZ368" s="11"/>
      <c r="GA368" s="11"/>
      <c r="GB368" s="11"/>
      <c r="GC368" s="11"/>
      <c r="GD368" s="11"/>
      <c r="GE368" s="11"/>
      <c r="GF368" s="11"/>
      <c r="GG368" s="11"/>
      <c r="GH368" s="11"/>
      <c r="GI368" s="11"/>
      <c r="GJ368" s="11"/>
      <c r="GK368" s="11"/>
      <c r="GL368" s="11"/>
      <c r="GM368" s="11"/>
      <c r="GN368" s="11"/>
      <c r="GO368" s="11"/>
      <c r="GP368" s="11"/>
      <c r="GQ368" s="11"/>
      <c r="GR368" s="11"/>
      <c r="GS368" s="11"/>
      <c r="GT368" s="11"/>
      <c r="GU368" s="11"/>
      <c r="GV368" s="11"/>
      <c r="GW368" s="11"/>
      <c r="GX368" s="11"/>
      <c r="GY368" s="11"/>
    </row>
    <row r="369" spans="1:14" s="5" customFormat="1" x14ac:dyDescent="0.25">
      <c r="A369" s="4">
        <v>8</v>
      </c>
      <c r="B369" s="5" t="s">
        <v>493</v>
      </c>
      <c r="C369" s="5" t="s">
        <v>552</v>
      </c>
      <c r="E369" s="4" t="s">
        <v>16</v>
      </c>
      <c r="F369" s="5" t="s">
        <v>101</v>
      </c>
      <c r="G369" s="5" t="s">
        <v>553</v>
      </c>
      <c r="H369" s="5" t="s">
        <v>554</v>
      </c>
      <c r="I369" s="4" t="s">
        <v>223</v>
      </c>
      <c r="J369" s="6">
        <v>2025</v>
      </c>
      <c r="K369" s="7">
        <v>600000</v>
      </c>
      <c r="L369" s="7">
        <v>540000</v>
      </c>
      <c r="M369" s="7">
        <v>60000</v>
      </c>
      <c r="N369" s="7">
        <v>0</v>
      </c>
    </row>
    <row r="370" spans="1:14" s="5" customFormat="1" x14ac:dyDescent="0.25">
      <c r="A370" s="4">
        <v>8</v>
      </c>
      <c r="B370" s="5" t="s">
        <v>493</v>
      </c>
      <c r="C370" s="5" t="s">
        <v>555</v>
      </c>
      <c r="E370" s="4" t="s">
        <v>369</v>
      </c>
      <c r="F370" s="5" t="s">
        <v>556</v>
      </c>
      <c r="G370" s="5" t="s">
        <v>553</v>
      </c>
      <c r="H370" s="5" t="s">
        <v>557</v>
      </c>
      <c r="I370" s="4" t="s">
        <v>223</v>
      </c>
      <c r="J370" s="6">
        <v>2025</v>
      </c>
      <c r="K370" s="7">
        <v>300000</v>
      </c>
      <c r="L370" s="7">
        <v>240000</v>
      </c>
      <c r="M370" s="7">
        <v>60000</v>
      </c>
      <c r="N370" s="7">
        <v>0</v>
      </c>
    </row>
    <row r="371" spans="1:14" s="5" customFormat="1" x14ac:dyDescent="0.25">
      <c r="A371" s="4">
        <v>13</v>
      </c>
      <c r="B371" s="5" t="s">
        <v>493</v>
      </c>
      <c r="C371" s="5" t="s">
        <v>174</v>
      </c>
      <c r="E371" s="4" t="s">
        <v>16</v>
      </c>
      <c r="F371" s="5" t="s">
        <v>175</v>
      </c>
      <c r="G371" s="5" t="s">
        <v>176</v>
      </c>
      <c r="H371" s="5" t="s">
        <v>558</v>
      </c>
      <c r="I371" s="4" t="s">
        <v>223</v>
      </c>
      <c r="J371" s="6">
        <v>2025</v>
      </c>
      <c r="K371" s="7">
        <v>1210000</v>
      </c>
      <c r="L371" s="7">
        <v>968000</v>
      </c>
      <c r="M371" s="7">
        <v>242000</v>
      </c>
      <c r="N371" s="7">
        <v>0</v>
      </c>
    </row>
    <row r="372" spans="1:14" s="5" customFormat="1" x14ac:dyDescent="0.25">
      <c r="A372" s="4">
        <v>10</v>
      </c>
      <c r="B372" s="5" t="s">
        <v>493</v>
      </c>
      <c r="C372" s="5" t="s">
        <v>559</v>
      </c>
      <c r="E372" s="4" t="s">
        <v>16</v>
      </c>
      <c r="F372" s="5" t="s">
        <v>85</v>
      </c>
      <c r="G372" s="5" t="s">
        <v>453</v>
      </c>
      <c r="H372" s="5" t="s">
        <v>560</v>
      </c>
      <c r="I372" s="4" t="s">
        <v>223</v>
      </c>
      <c r="J372" s="6">
        <v>2025</v>
      </c>
      <c r="K372" s="7">
        <v>400000</v>
      </c>
      <c r="L372" s="7">
        <v>320000</v>
      </c>
      <c r="M372" s="7">
        <v>80000</v>
      </c>
      <c r="N372" s="7">
        <v>0</v>
      </c>
    </row>
    <row r="373" spans="1:14" s="5" customFormat="1" x14ac:dyDescent="0.25">
      <c r="A373" s="4">
        <v>10</v>
      </c>
      <c r="B373" s="5" t="s">
        <v>493</v>
      </c>
      <c r="C373" s="5" t="s">
        <v>561</v>
      </c>
      <c r="E373" s="4" t="s">
        <v>16</v>
      </c>
      <c r="F373" s="5" t="s">
        <v>69</v>
      </c>
      <c r="G373" s="5" t="s">
        <v>410</v>
      </c>
      <c r="H373" s="5" t="s">
        <v>562</v>
      </c>
      <c r="I373" s="4" t="s">
        <v>256</v>
      </c>
      <c r="J373" s="6">
        <v>2025</v>
      </c>
      <c r="K373" s="7">
        <v>0</v>
      </c>
      <c r="L373" s="7">
        <v>0</v>
      </c>
      <c r="M373" s="7">
        <v>0</v>
      </c>
      <c r="N373" s="7">
        <v>0</v>
      </c>
    </row>
    <row r="374" spans="1:14" s="5" customFormat="1" x14ac:dyDescent="0.25">
      <c r="A374" s="4">
        <v>10</v>
      </c>
      <c r="B374" s="5" t="s">
        <v>493</v>
      </c>
      <c r="C374" s="5" t="s">
        <v>561</v>
      </c>
      <c r="E374" s="4" t="s">
        <v>16</v>
      </c>
      <c r="F374" s="5" t="s">
        <v>69</v>
      </c>
      <c r="G374" s="5" t="s">
        <v>410</v>
      </c>
      <c r="H374" s="5" t="s">
        <v>563</v>
      </c>
      <c r="I374" s="4" t="s">
        <v>256</v>
      </c>
      <c r="J374" s="6">
        <v>2025</v>
      </c>
      <c r="K374" s="7">
        <v>7079880</v>
      </c>
      <c r="L374" s="7">
        <v>5663904</v>
      </c>
      <c r="M374" s="7">
        <v>1415976</v>
      </c>
      <c r="N374" s="7">
        <v>0</v>
      </c>
    </row>
    <row r="375" spans="1:14" s="5" customFormat="1" x14ac:dyDescent="0.25">
      <c r="A375" s="4">
        <v>13</v>
      </c>
      <c r="B375" s="5" t="s">
        <v>493</v>
      </c>
      <c r="C375" s="5" t="s">
        <v>564</v>
      </c>
      <c r="E375" s="4" t="s">
        <v>16</v>
      </c>
      <c r="F375" s="5" t="s">
        <v>116</v>
      </c>
      <c r="G375" s="5" t="s">
        <v>61</v>
      </c>
      <c r="H375" s="5" t="s">
        <v>565</v>
      </c>
      <c r="I375" s="4" t="s">
        <v>20</v>
      </c>
      <c r="J375" s="6">
        <v>2025</v>
      </c>
      <c r="K375" s="7">
        <v>0</v>
      </c>
      <c r="L375" s="7">
        <v>0</v>
      </c>
      <c r="M375" s="7">
        <v>0</v>
      </c>
      <c r="N375" s="7">
        <v>0</v>
      </c>
    </row>
    <row r="376" spans="1:14" s="5" customFormat="1" x14ac:dyDescent="0.25">
      <c r="A376" s="4">
        <v>13</v>
      </c>
      <c r="B376" s="5" t="s">
        <v>493</v>
      </c>
      <c r="C376" s="5" t="s">
        <v>564</v>
      </c>
      <c r="E376" s="4" t="s">
        <v>16</v>
      </c>
      <c r="F376" s="5" t="s">
        <v>116</v>
      </c>
      <c r="G376" s="5" t="s">
        <v>61</v>
      </c>
      <c r="H376" s="5" t="s">
        <v>566</v>
      </c>
      <c r="I376" s="4" t="s">
        <v>20</v>
      </c>
      <c r="J376" s="6">
        <v>2025</v>
      </c>
      <c r="K376" s="7">
        <v>5555555</v>
      </c>
      <c r="L376" s="7">
        <v>5000000</v>
      </c>
      <c r="M376" s="7">
        <v>555555</v>
      </c>
      <c r="N376" s="7">
        <v>0</v>
      </c>
    </row>
    <row r="377" spans="1:14" s="5" customFormat="1" x14ac:dyDescent="0.25">
      <c r="A377" s="4">
        <v>13</v>
      </c>
      <c r="B377" s="5" t="s">
        <v>493</v>
      </c>
      <c r="C377" s="5" t="s">
        <v>115</v>
      </c>
      <c r="E377" s="4" t="s">
        <v>16</v>
      </c>
      <c r="F377" s="5" t="s">
        <v>116</v>
      </c>
      <c r="G377" s="5" t="s">
        <v>61</v>
      </c>
      <c r="H377" s="5" t="s">
        <v>117</v>
      </c>
      <c r="I377" s="4" t="s">
        <v>20</v>
      </c>
      <c r="J377" s="6">
        <v>2025</v>
      </c>
      <c r="K377" s="7">
        <v>0</v>
      </c>
      <c r="L377" s="7">
        <v>0</v>
      </c>
      <c r="M377" s="7">
        <v>0</v>
      </c>
      <c r="N377" s="7">
        <v>0</v>
      </c>
    </row>
    <row r="378" spans="1:14" s="5" customFormat="1" x14ac:dyDescent="0.25">
      <c r="A378" s="4">
        <v>13</v>
      </c>
      <c r="B378" s="5" t="s">
        <v>493</v>
      </c>
      <c r="C378" s="5" t="s">
        <v>115</v>
      </c>
      <c r="E378" s="4" t="s">
        <v>16</v>
      </c>
      <c r="F378" s="5" t="s">
        <v>116</v>
      </c>
      <c r="G378" s="5" t="s">
        <v>61</v>
      </c>
      <c r="H378" s="5" t="s">
        <v>118</v>
      </c>
      <c r="I378" s="4" t="s">
        <v>20</v>
      </c>
      <c r="J378" s="6">
        <v>2025</v>
      </c>
      <c r="K378" s="7">
        <v>150000000</v>
      </c>
      <c r="L378" s="7">
        <v>135000000</v>
      </c>
      <c r="M378" s="7">
        <v>15000000</v>
      </c>
      <c r="N378" s="7">
        <v>0</v>
      </c>
    </row>
    <row r="379" spans="1:14" s="5" customFormat="1" x14ac:dyDescent="0.25">
      <c r="A379" s="4">
        <v>13</v>
      </c>
      <c r="B379" s="5" t="s">
        <v>493</v>
      </c>
      <c r="C379" s="5" t="s">
        <v>567</v>
      </c>
      <c r="E379" s="4" t="s">
        <v>16</v>
      </c>
      <c r="F379" s="5" t="s">
        <v>101</v>
      </c>
      <c r="G379" s="5" t="s">
        <v>568</v>
      </c>
      <c r="H379" s="5" t="s">
        <v>569</v>
      </c>
      <c r="I379" s="4" t="s">
        <v>223</v>
      </c>
      <c r="J379" s="6">
        <v>2025</v>
      </c>
      <c r="K379" s="7">
        <v>2000000</v>
      </c>
      <c r="L379" s="7">
        <v>1800000</v>
      </c>
      <c r="M379" s="7">
        <v>200000</v>
      </c>
      <c r="N379" s="7">
        <v>0</v>
      </c>
    </row>
    <row r="380" spans="1:14" s="5" customFormat="1" x14ac:dyDescent="0.25">
      <c r="A380" s="4">
        <v>2</v>
      </c>
      <c r="B380" s="5" t="s">
        <v>493</v>
      </c>
      <c r="C380" s="5" t="s">
        <v>570</v>
      </c>
      <c r="E380" s="4" t="s">
        <v>264</v>
      </c>
      <c r="F380" s="5" t="s">
        <v>37</v>
      </c>
      <c r="G380" s="5" t="s">
        <v>120</v>
      </c>
      <c r="H380" s="5" t="s">
        <v>571</v>
      </c>
      <c r="I380" s="4" t="s">
        <v>240</v>
      </c>
      <c r="J380" s="6">
        <v>2025</v>
      </c>
      <c r="K380" s="7">
        <v>50000</v>
      </c>
      <c r="L380" s="7">
        <v>45000</v>
      </c>
      <c r="M380" s="7">
        <v>5000</v>
      </c>
      <c r="N380" s="7">
        <v>0</v>
      </c>
    </row>
    <row r="381" spans="1:14" s="5" customFormat="1" x14ac:dyDescent="0.25">
      <c r="A381" s="4">
        <v>3</v>
      </c>
      <c r="B381" s="5" t="s">
        <v>493</v>
      </c>
      <c r="C381" s="5" t="s">
        <v>572</v>
      </c>
      <c r="E381" s="4" t="s">
        <v>16</v>
      </c>
      <c r="F381" s="5" t="s">
        <v>573</v>
      </c>
      <c r="G381" s="5" t="s">
        <v>574</v>
      </c>
      <c r="H381" s="5" t="s">
        <v>575</v>
      </c>
      <c r="I381" s="4" t="s">
        <v>20</v>
      </c>
      <c r="J381" s="6">
        <v>2025</v>
      </c>
      <c r="K381" s="7">
        <v>0</v>
      </c>
      <c r="L381" s="7">
        <v>0</v>
      </c>
      <c r="M381" s="7">
        <v>0</v>
      </c>
      <c r="N381" s="7">
        <v>0</v>
      </c>
    </row>
    <row r="382" spans="1:14" s="5" customFormat="1" x14ac:dyDescent="0.25">
      <c r="A382" s="4">
        <v>3</v>
      </c>
      <c r="B382" s="5" t="s">
        <v>493</v>
      </c>
      <c r="C382" s="5" t="s">
        <v>572</v>
      </c>
      <c r="E382" s="4" t="s">
        <v>16</v>
      </c>
      <c r="F382" s="5" t="s">
        <v>573</v>
      </c>
      <c r="G382" s="5" t="s">
        <v>574</v>
      </c>
      <c r="H382" s="5" t="s">
        <v>576</v>
      </c>
      <c r="I382" s="4" t="s">
        <v>20</v>
      </c>
      <c r="J382" s="6">
        <v>2025</v>
      </c>
      <c r="K382" s="7">
        <v>8400000</v>
      </c>
      <c r="L382" s="7">
        <v>7000000</v>
      </c>
      <c r="M382" s="7">
        <v>1400000</v>
      </c>
      <c r="N382" s="7">
        <v>0</v>
      </c>
    </row>
    <row r="383" spans="1:14" s="5" customFormat="1" x14ac:dyDescent="0.25">
      <c r="A383" s="4">
        <v>1</v>
      </c>
      <c r="B383" s="5" t="s">
        <v>493</v>
      </c>
      <c r="C383" s="5" t="s">
        <v>577</v>
      </c>
      <c r="E383" s="4" t="s">
        <v>16</v>
      </c>
      <c r="F383" s="5" t="s">
        <v>101</v>
      </c>
      <c r="G383" s="5" t="s">
        <v>123</v>
      </c>
      <c r="H383" s="5" t="s">
        <v>578</v>
      </c>
      <c r="I383" s="4" t="s">
        <v>20</v>
      </c>
      <c r="J383" s="6">
        <v>2025</v>
      </c>
      <c r="K383" s="7">
        <v>0</v>
      </c>
      <c r="L383" s="7">
        <v>0</v>
      </c>
      <c r="M383" s="7">
        <v>0</v>
      </c>
      <c r="N383" s="7">
        <v>0</v>
      </c>
    </row>
    <row r="384" spans="1:14" s="5" customFormat="1" x14ac:dyDescent="0.25">
      <c r="A384" s="4">
        <v>1</v>
      </c>
      <c r="B384" s="5" t="s">
        <v>493</v>
      </c>
      <c r="C384" s="5" t="s">
        <v>577</v>
      </c>
      <c r="E384" s="4" t="s">
        <v>16</v>
      </c>
      <c r="F384" s="5" t="s">
        <v>101</v>
      </c>
      <c r="G384" s="5" t="s">
        <v>123</v>
      </c>
      <c r="H384" s="5" t="s">
        <v>579</v>
      </c>
      <c r="I384" s="4" t="s">
        <v>20</v>
      </c>
      <c r="J384" s="6">
        <v>2025</v>
      </c>
      <c r="K384" s="7">
        <v>5000000</v>
      </c>
      <c r="L384" s="7">
        <v>4500000</v>
      </c>
      <c r="M384" s="7">
        <v>500000</v>
      </c>
      <c r="N384" s="7">
        <v>0</v>
      </c>
    </row>
    <row r="385" spans="1:207" s="5" customFormat="1" x14ac:dyDescent="0.25">
      <c r="A385" s="4">
        <v>1</v>
      </c>
      <c r="B385" s="5" t="s">
        <v>493</v>
      </c>
      <c r="C385" s="5" t="s">
        <v>580</v>
      </c>
      <c r="E385" s="4" t="s">
        <v>264</v>
      </c>
      <c r="F385" s="5" t="s">
        <v>581</v>
      </c>
      <c r="G385" s="5" t="s">
        <v>123</v>
      </c>
      <c r="H385" s="5" t="s">
        <v>582</v>
      </c>
      <c r="I385" s="4" t="s">
        <v>240</v>
      </c>
      <c r="J385" s="6">
        <v>2025</v>
      </c>
      <c r="K385" s="7">
        <v>541000</v>
      </c>
      <c r="L385" s="7">
        <v>432800</v>
      </c>
      <c r="M385" s="7">
        <v>108200</v>
      </c>
      <c r="N385" s="7">
        <v>0</v>
      </c>
    </row>
    <row r="386" spans="1:207" s="5" customFormat="1" x14ac:dyDescent="0.25">
      <c r="A386" s="4">
        <v>1</v>
      </c>
      <c r="B386" s="5" t="s">
        <v>493</v>
      </c>
      <c r="C386" s="5" t="s">
        <v>583</v>
      </c>
      <c r="E386" s="4" t="s">
        <v>369</v>
      </c>
      <c r="F386" s="5" t="s">
        <v>584</v>
      </c>
      <c r="G386" s="5" t="s">
        <v>585</v>
      </c>
      <c r="H386" s="5" t="s">
        <v>586</v>
      </c>
      <c r="I386" s="4" t="s">
        <v>30</v>
      </c>
      <c r="J386" s="6">
        <v>2025</v>
      </c>
      <c r="K386" s="7">
        <v>4880000</v>
      </c>
      <c r="L386" s="7">
        <v>3904000</v>
      </c>
      <c r="M386" s="7">
        <v>976000</v>
      </c>
      <c r="N386" s="7">
        <v>0</v>
      </c>
    </row>
    <row r="387" spans="1:207" s="5" customFormat="1" x14ac:dyDescent="0.25">
      <c r="A387" s="4">
        <v>11</v>
      </c>
      <c r="B387" s="5" t="s">
        <v>493</v>
      </c>
      <c r="C387" s="5" t="s">
        <v>126</v>
      </c>
      <c r="E387" s="4" t="s">
        <v>16</v>
      </c>
      <c r="F387" s="5" t="s">
        <v>101</v>
      </c>
      <c r="G387" s="5" t="s">
        <v>127</v>
      </c>
      <c r="H387" s="5" t="s">
        <v>587</v>
      </c>
      <c r="I387" s="4" t="s">
        <v>223</v>
      </c>
      <c r="J387" s="6">
        <v>2025</v>
      </c>
      <c r="K387" s="7">
        <v>1350000</v>
      </c>
      <c r="L387" s="7">
        <v>1215000</v>
      </c>
      <c r="M387" s="7">
        <v>135000</v>
      </c>
      <c r="N387" s="7">
        <v>0</v>
      </c>
    </row>
    <row r="388" spans="1:207" s="5" customFormat="1" x14ac:dyDescent="0.25">
      <c r="A388" s="4">
        <v>15</v>
      </c>
      <c r="B388" s="5" t="s">
        <v>493</v>
      </c>
      <c r="C388" s="5" t="s">
        <v>588</v>
      </c>
      <c r="E388" s="4" t="s">
        <v>16</v>
      </c>
      <c r="F388" s="5" t="s">
        <v>573</v>
      </c>
      <c r="G388" s="5" t="s">
        <v>589</v>
      </c>
      <c r="H388" s="5" t="s">
        <v>590</v>
      </c>
      <c r="I388" s="4" t="s">
        <v>240</v>
      </c>
      <c r="J388" s="6">
        <v>2025</v>
      </c>
      <c r="K388" s="7">
        <v>225000</v>
      </c>
      <c r="L388" s="7">
        <v>180000</v>
      </c>
      <c r="M388" s="7">
        <v>45000</v>
      </c>
      <c r="N388" s="7">
        <v>0</v>
      </c>
      <c r="DP388" s="11"/>
      <c r="DQ388" s="11"/>
      <c r="DR388" s="11"/>
      <c r="DS388" s="11"/>
      <c r="DT388" s="11"/>
      <c r="DU388" s="11"/>
      <c r="DV388" s="11"/>
      <c r="DW388" s="11"/>
      <c r="DX388" s="11"/>
      <c r="DY388" s="11"/>
      <c r="DZ388" s="11"/>
      <c r="EA388" s="11"/>
      <c r="EB388" s="11"/>
      <c r="EC388" s="11"/>
      <c r="ED388" s="11"/>
      <c r="EE388" s="11"/>
      <c r="EF388" s="11"/>
      <c r="EG388" s="11"/>
      <c r="EH388" s="11"/>
      <c r="EI388" s="11"/>
      <c r="EJ388" s="11"/>
      <c r="EK388" s="11"/>
      <c r="EL388" s="11"/>
      <c r="EM388" s="11"/>
      <c r="EN388" s="11"/>
      <c r="EO388" s="11"/>
      <c r="EP388" s="11"/>
      <c r="EQ388" s="11"/>
      <c r="ER388" s="11"/>
      <c r="ES388" s="11"/>
      <c r="ET388" s="11"/>
      <c r="EU388" s="11"/>
      <c r="EV388" s="11"/>
      <c r="EW388" s="11"/>
      <c r="EX388" s="11"/>
      <c r="EY388" s="11"/>
      <c r="EZ388" s="11"/>
      <c r="FA388" s="11"/>
      <c r="FB388" s="11"/>
      <c r="FC388" s="11"/>
      <c r="FD388" s="11"/>
      <c r="FE388" s="11"/>
      <c r="FF388" s="11"/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/>
      <c r="FR388" s="11"/>
      <c r="FS388" s="11"/>
      <c r="FT388" s="11"/>
      <c r="FU388" s="11"/>
      <c r="FV388" s="11"/>
      <c r="FW388" s="11"/>
      <c r="FX388" s="11"/>
      <c r="FY388" s="11"/>
      <c r="FZ388" s="11"/>
      <c r="GA388" s="11"/>
      <c r="GB388" s="11"/>
      <c r="GC388" s="11"/>
      <c r="GD388" s="11"/>
      <c r="GE388" s="11"/>
      <c r="GF388" s="11"/>
      <c r="GG388" s="11"/>
      <c r="GH388" s="11"/>
      <c r="GI388" s="11"/>
      <c r="GJ388" s="11"/>
      <c r="GK388" s="11"/>
      <c r="GL388" s="11"/>
      <c r="GM388" s="11"/>
      <c r="GN388" s="11"/>
      <c r="GO388" s="11"/>
      <c r="GP388" s="11"/>
      <c r="GQ388" s="11"/>
      <c r="GR388" s="11"/>
      <c r="GS388" s="11"/>
      <c r="GT388" s="11"/>
      <c r="GU388" s="11"/>
      <c r="GV388" s="11"/>
      <c r="GW388" s="11"/>
      <c r="GX388" s="11"/>
      <c r="GY388" s="11"/>
    </row>
    <row r="389" spans="1:207" s="5" customFormat="1" x14ac:dyDescent="0.25">
      <c r="A389" s="4">
        <v>15</v>
      </c>
      <c r="B389" s="5" t="s">
        <v>493</v>
      </c>
      <c r="C389" s="5" t="s">
        <v>588</v>
      </c>
      <c r="E389" s="4" t="s">
        <v>16</v>
      </c>
      <c r="F389" s="5" t="s">
        <v>573</v>
      </c>
      <c r="G389" s="5" t="s">
        <v>589</v>
      </c>
      <c r="H389" s="5" t="s">
        <v>590</v>
      </c>
      <c r="I389" s="4" t="s">
        <v>223</v>
      </c>
      <c r="J389" s="6">
        <v>2025</v>
      </c>
      <c r="K389" s="7">
        <v>900000</v>
      </c>
      <c r="L389" s="7">
        <v>720000</v>
      </c>
      <c r="M389" s="7">
        <v>180000</v>
      </c>
      <c r="N389" s="7">
        <v>0</v>
      </c>
    </row>
    <row r="390" spans="1:207" s="5" customFormat="1" x14ac:dyDescent="0.25">
      <c r="A390" s="4" t="s">
        <v>591</v>
      </c>
      <c r="B390" s="5" t="s">
        <v>493</v>
      </c>
      <c r="C390" s="5" t="s">
        <v>592</v>
      </c>
      <c r="E390" s="4" t="s">
        <v>16</v>
      </c>
      <c r="F390" s="5" t="s">
        <v>46</v>
      </c>
      <c r="G390" s="5" t="s">
        <v>593</v>
      </c>
      <c r="H390" s="5" t="s">
        <v>594</v>
      </c>
      <c r="I390" s="4" t="s">
        <v>30</v>
      </c>
      <c r="J390" s="6">
        <v>2025</v>
      </c>
      <c r="K390" s="7">
        <v>3000000</v>
      </c>
      <c r="L390" s="7">
        <v>2400000</v>
      </c>
      <c r="M390" s="7">
        <v>600000</v>
      </c>
      <c r="N390" s="7">
        <v>0</v>
      </c>
    </row>
    <row r="391" spans="1:207" s="11" customFormat="1" ht="14.25" customHeight="1" x14ac:dyDescent="0.25">
      <c r="A391" s="4">
        <v>5</v>
      </c>
      <c r="B391" s="5" t="s">
        <v>493</v>
      </c>
      <c r="C391" s="5" t="s">
        <v>595</v>
      </c>
      <c r="D391" s="5"/>
      <c r="E391" s="4" t="s">
        <v>16</v>
      </c>
      <c r="F391" s="5" t="s">
        <v>37</v>
      </c>
      <c r="G391" s="5" t="s">
        <v>596</v>
      </c>
      <c r="H391" s="5" t="s">
        <v>597</v>
      </c>
      <c r="I391" s="4" t="s">
        <v>20</v>
      </c>
      <c r="J391" s="6">
        <v>2025</v>
      </c>
      <c r="K391" s="7">
        <v>0</v>
      </c>
      <c r="L391" s="7">
        <v>0</v>
      </c>
      <c r="M391" s="7">
        <v>0</v>
      </c>
      <c r="N391" s="7">
        <v>0</v>
      </c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  <c r="DX391" s="5"/>
      <c r="DY391" s="5"/>
      <c r="DZ391" s="5"/>
      <c r="EA391" s="5"/>
      <c r="EB391" s="5"/>
      <c r="EC391" s="5"/>
      <c r="ED391" s="5"/>
      <c r="EE391" s="5"/>
      <c r="EF391" s="5"/>
      <c r="EG391" s="5"/>
      <c r="EH391" s="5"/>
      <c r="EI391" s="5"/>
      <c r="EJ391" s="5"/>
      <c r="EK391" s="5"/>
      <c r="EL391" s="5"/>
      <c r="EM391" s="5"/>
      <c r="EN391" s="5"/>
      <c r="EO391" s="5"/>
      <c r="EP391" s="5"/>
      <c r="EQ391" s="5"/>
      <c r="ER391" s="5"/>
      <c r="ES391" s="5"/>
      <c r="ET391" s="5"/>
      <c r="EU391" s="5"/>
      <c r="EV391" s="5"/>
      <c r="EW391" s="5"/>
      <c r="EX391" s="5"/>
      <c r="EY391" s="5"/>
      <c r="EZ391" s="5"/>
      <c r="FA391" s="5"/>
      <c r="FB391" s="5"/>
      <c r="FC391" s="5"/>
      <c r="FD391" s="5"/>
      <c r="FE391" s="5"/>
      <c r="FF391" s="5"/>
      <c r="FG391" s="5"/>
      <c r="FH391" s="5"/>
      <c r="FI391" s="5"/>
      <c r="FJ391" s="5"/>
      <c r="FK391" s="5"/>
      <c r="FL391" s="5"/>
      <c r="FM391" s="5"/>
      <c r="FN391" s="5"/>
      <c r="FO391" s="5"/>
      <c r="FP391" s="5"/>
      <c r="FQ391" s="5"/>
      <c r="FR391" s="5"/>
      <c r="FS391" s="5"/>
      <c r="FT391" s="5"/>
      <c r="FU391" s="5"/>
      <c r="FV391" s="5"/>
      <c r="FW391" s="5"/>
      <c r="FX391" s="5"/>
      <c r="FY391" s="5"/>
      <c r="FZ391" s="5"/>
      <c r="GA391" s="5"/>
      <c r="GB391" s="5"/>
      <c r="GC391" s="5"/>
      <c r="GD391" s="5"/>
      <c r="GE391" s="5"/>
      <c r="GF391" s="5"/>
      <c r="GG391" s="5"/>
      <c r="GH391" s="5"/>
      <c r="GI391" s="5"/>
      <c r="GJ391" s="5"/>
      <c r="GK391" s="5"/>
      <c r="GL391" s="5"/>
      <c r="GM391" s="5"/>
      <c r="GN391" s="5"/>
      <c r="GO391" s="5"/>
      <c r="GP391" s="5"/>
      <c r="GQ391" s="5"/>
      <c r="GR391" s="5"/>
      <c r="GS391" s="5"/>
      <c r="GT391" s="5"/>
      <c r="GU391" s="5"/>
      <c r="GV391" s="5"/>
      <c r="GW391" s="5"/>
      <c r="GX391" s="5"/>
      <c r="GY391" s="5"/>
    </row>
    <row r="392" spans="1:207" s="5" customFormat="1" x14ac:dyDescent="0.25">
      <c r="A392" s="4">
        <v>5</v>
      </c>
      <c r="B392" s="5" t="s">
        <v>493</v>
      </c>
      <c r="C392" s="5" t="s">
        <v>595</v>
      </c>
      <c r="E392" s="4" t="s">
        <v>16</v>
      </c>
      <c r="F392" s="5" t="s">
        <v>37</v>
      </c>
      <c r="G392" s="5" t="s">
        <v>596</v>
      </c>
      <c r="H392" s="5" t="s">
        <v>598</v>
      </c>
      <c r="I392" s="4" t="s">
        <v>20</v>
      </c>
      <c r="J392" s="6">
        <v>2025</v>
      </c>
      <c r="K392" s="7">
        <v>12222222</v>
      </c>
      <c r="L392" s="7">
        <v>11000000</v>
      </c>
      <c r="M392" s="7">
        <v>1222222</v>
      </c>
      <c r="N392" s="7">
        <v>0</v>
      </c>
    </row>
    <row r="393" spans="1:207" s="5" customFormat="1" x14ac:dyDescent="0.25">
      <c r="A393" s="4">
        <v>10</v>
      </c>
      <c r="B393" s="5" t="s">
        <v>493</v>
      </c>
      <c r="C393" s="5" t="s">
        <v>599</v>
      </c>
      <c r="E393" s="4" t="s">
        <v>16</v>
      </c>
      <c r="F393" s="5" t="s">
        <v>600</v>
      </c>
      <c r="G393" s="5" t="s">
        <v>70</v>
      </c>
      <c r="H393" s="5" t="s">
        <v>601</v>
      </c>
      <c r="I393" s="4" t="s">
        <v>223</v>
      </c>
      <c r="J393" s="6">
        <v>2025</v>
      </c>
      <c r="K393" s="7">
        <v>250000</v>
      </c>
      <c r="L393" s="7">
        <v>225000</v>
      </c>
      <c r="M393" s="7">
        <v>25000</v>
      </c>
      <c r="N393" s="7">
        <v>0</v>
      </c>
    </row>
    <row r="394" spans="1:207" s="5" customFormat="1" x14ac:dyDescent="0.25">
      <c r="A394" s="4">
        <v>10</v>
      </c>
      <c r="B394" s="5" t="s">
        <v>493</v>
      </c>
      <c r="C394" s="5" t="s">
        <v>602</v>
      </c>
      <c r="E394" s="4" t="s">
        <v>229</v>
      </c>
      <c r="F394" s="5" t="s">
        <v>280</v>
      </c>
      <c r="G394" s="5" t="s">
        <v>70</v>
      </c>
      <c r="H394" s="5" t="s">
        <v>239</v>
      </c>
      <c r="I394" s="4" t="s">
        <v>30</v>
      </c>
      <c r="J394" s="6">
        <v>2025</v>
      </c>
      <c r="K394" s="7">
        <v>1538500</v>
      </c>
      <c r="L394" s="7">
        <v>1230800</v>
      </c>
      <c r="M394" s="7">
        <v>307700</v>
      </c>
      <c r="N394" s="7">
        <v>0</v>
      </c>
    </row>
    <row r="395" spans="1:207" s="5" customFormat="1" x14ac:dyDescent="0.25">
      <c r="A395" s="4">
        <v>7</v>
      </c>
      <c r="B395" s="5" t="s">
        <v>493</v>
      </c>
      <c r="C395" s="5" t="s">
        <v>603</v>
      </c>
      <c r="E395" s="4" t="s">
        <v>16</v>
      </c>
      <c r="F395" s="5" t="s">
        <v>116</v>
      </c>
      <c r="G395" s="5" t="s">
        <v>604</v>
      </c>
      <c r="H395" s="5" t="s">
        <v>605</v>
      </c>
      <c r="I395" s="4" t="s">
        <v>223</v>
      </c>
      <c r="J395" s="6">
        <v>2025</v>
      </c>
      <c r="K395" s="7">
        <v>250000</v>
      </c>
      <c r="L395" s="7">
        <v>225000</v>
      </c>
      <c r="M395" s="7">
        <v>25000</v>
      </c>
      <c r="N395" s="7">
        <v>0</v>
      </c>
      <c r="DP395" s="14"/>
      <c r="DQ395" s="14"/>
      <c r="DR395" s="14"/>
      <c r="DS395" s="14"/>
      <c r="DT395" s="14"/>
      <c r="DU395" s="14"/>
      <c r="DV395" s="14"/>
      <c r="DW395" s="14"/>
      <c r="DX395" s="14"/>
      <c r="DY395" s="14"/>
      <c r="DZ395" s="14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4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4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4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</row>
    <row r="396" spans="1:207" s="5" customFormat="1" x14ac:dyDescent="0.25">
      <c r="A396" s="4">
        <v>5</v>
      </c>
      <c r="B396" s="5" t="s">
        <v>493</v>
      </c>
      <c r="C396" s="5" t="s">
        <v>606</v>
      </c>
      <c r="E396" s="4" t="s">
        <v>16</v>
      </c>
      <c r="F396" s="5" t="s">
        <v>37</v>
      </c>
      <c r="G396" s="5" t="s">
        <v>459</v>
      </c>
      <c r="H396" s="5" t="s">
        <v>607</v>
      </c>
      <c r="I396" s="4" t="s">
        <v>223</v>
      </c>
      <c r="J396" s="6">
        <v>2025</v>
      </c>
      <c r="K396" s="7">
        <v>2250000</v>
      </c>
      <c r="L396" s="7">
        <v>2025000</v>
      </c>
      <c r="M396" s="7">
        <v>225000</v>
      </c>
      <c r="N396" s="7">
        <v>0</v>
      </c>
    </row>
    <row r="397" spans="1:207" s="5" customFormat="1" x14ac:dyDescent="0.25">
      <c r="A397" s="4">
        <v>13</v>
      </c>
      <c r="B397" s="5" t="s">
        <v>493</v>
      </c>
      <c r="C397" s="5" t="s">
        <v>236</v>
      </c>
      <c r="E397" s="4" t="s">
        <v>229</v>
      </c>
      <c r="F397" s="5" t="s">
        <v>237</v>
      </c>
      <c r="G397" s="5" t="s">
        <v>238</v>
      </c>
      <c r="H397" s="5" t="s">
        <v>239</v>
      </c>
      <c r="I397" s="4" t="s">
        <v>223</v>
      </c>
      <c r="J397" s="6">
        <v>2025</v>
      </c>
      <c r="K397" s="7">
        <v>554000</v>
      </c>
      <c r="L397" s="7">
        <v>443200</v>
      </c>
      <c r="M397" s="7">
        <v>110800</v>
      </c>
      <c r="N397" s="7">
        <v>0</v>
      </c>
    </row>
    <row r="398" spans="1:207" s="5" customFormat="1" x14ac:dyDescent="0.25">
      <c r="A398" s="4">
        <v>10</v>
      </c>
      <c r="B398" s="5" t="s">
        <v>493</v>
      </c>
      <c r="C398" s="5" t="s">
        <v>608</v>
      </c>
      <c r="E398" s="4" t="s">
        <v>369</v>
      </c>
      <c r="F398" s="5" t="s">
        <v>609</v>
      </c>
      <c r="G398" s="5" t="s">
        <v>242</v>
      </c>
      <c r="H398" s="5" t="s">
        <v>610</v>
      </c>
      <c r="I398" s="4" t="s">
        <v>240</v>
      </c>
      <c r="J398" s="6">
        <v>2025</v>
      </c>
      <c r="K398" s="7">
        <v>370000</v>
      </c>
      <c r="L398" s="7">
        <v>296000</v>
      </c>
      <c r="M398" s="7">
        <v>74000</v>
      </c>
      <c r="N398" s="7">
        <v>0</v>
      </c>
    </row>
    <row r="399" spans="1:207" s="5" customFormat="1" x14ac:dyDescent="0.25">
      <c r="A399" s="4">
        <v>70</v>
      </c>
      <c r="B399" s="5" t="s">
        <v>493</v>
      </c>
      <c r="C399" s="5" t="s">
        <v>611</v>
      </c>
      <c r="E399" s="4" t="s">
        <v>16</v>
      </c>
      <c r="F399" s="5" t="s">
        <v>69</v>
      </c>
      <c r="G399" s="5" t="s">
        <v>205</v>
      </c>
      <c r="H399" s="5" t="s">
        <v>612</v>
      </c>
      <c r="I399" s="4" t="s">
        <v>256</v>
      </c>
      <c r="J399" s="6">
        <v>2025</v>
      </c>
      <c r="K399" s="7">
        <v>0</v>
      </c>
      <c r="L399" s="7">
        <v>0</v>
      </c>
      <c r="M399" s="7">
        <v>0</v>
      </c>
      <c r="N399" s="7">
        <v>0</v>
      </c>
    </row>
    <row r="400" spans="1:207" s="5" customFormat="1" x14ac:dyDescent="0.25">
      <c r="A400" s="4">
        <v>70</v>
      </c>
      <c r="B400" s="5" t="s">
        <v>493</v>
      </c>
      <c r="C400" s="5" t="s">
        <v>611</v>
      </c>
      <c r="E400" s="4" t="s">
        <v>16</v>
      </c>
      <c r="F400" s="5" t="s">
        <v>69</v>
      </c>
      <c r="G400" s="5" t="s">
        <v>205</v>
      </c>
      <c r="H400" s="5" t="s">
        <v>613</v>
      </c>
      <c r="I400" s="4" t="s">
        <v>256</v>
      </c>
      <c r="J400" s="6">
        <v>2025</v>
      </c>
      <c r="K400" s="7">
        <v>2000000</v>
      </c>
      <c r="L400" s="7">
        <v>1600000</v>
      </c>
      <c r="M400" s="7">
        <v>400000</v>
      </c>
      <c r="N400" s="7">
        <v>0</v>
      </c>
    </row>
    <row r="401" spans="1:207" s="5" customFormat="1" x14ac:dyDescent="0.25">
      <c r="A401" s="4">
        <v>70</v>
      </c>
      <c r="B401" s="5" t="s">
        <v>493</v>
      </c>
      <c r="C401" s="5" t="s">
        <v>614</v>
      </c>
      <c r="E401" s="4" t="s">
        <v>16</v>
      </c>
      <c r="F401" s="5" t="s">
        <v>69</v>
      </c>
      <c r="G401" s="5" t="s">
        <v>205</v>
      </c>
      <c r="H401" s="5" t="s">
        <v>615</v>
      </c>
      <c r="I401" s="4" t="s">
        <v>256</v>
      </c>
      <c r="J401" s="6">
        <v>2025</v>
      </c>
      <c r="K401" s="7">
        <v>0</v>
      </c>
      <c r="L401" s="7">
        <v>0</v>
      </c>
      <c r="M401" s="7">
        <v>0</v>
      </c>
      <c r="N401" s="7">
        <v>0</v>
      </c>
    </row>
    <row r="402" spans="1:207" s="5" customFormat="1" x14ac:dyDescent="0.25">
      <c r="A402" s="4">
        <v>70</v>
      </c>
      <c r="B402" s="5" t="s">
        <v>493</v>
      </c>
      <c r="C402" s="5" t="s">
        <v>614</v>
      </c>
      <c r="E402" s="4" t="s">
        <v>16</v>
      </c>
      <c r="F402" s="5" t="s">
        <v>69</v>
      </c>
      <c r="G402" s="5" t="s">
        <v>205</v>
      </c>
      <c r="H402" s="5" t="s">
        <v>616</v>
      </c>
      <c r="I402" s="4" t="s">
        <v>256</v>
      </c>
      <c r="J402" s="6">
        <v>2025</v>
      </c>
      <c r="K402" s="7">
        <v>15000000</v>
      </c>
      <c r="L402" s="7">
        <v>12000000</v>
      </c>
      <c r="M402" s="7">
        <v>3000000</v>
      </c>
      <c r="N402" s="7">
        <v>0</v>
      </c>
    </row>
    <row r="403" spans="1:207" s="5" customFormat="1" x14ac:dyDescent="0.25">
      <c r="A403" s="4">
        <v>70</v>
      </c>
      <c r="B403" s="5" t="s">
        <v>493</v>
      </c>
      <c r="C403" s="5" t="s">
        <v>617</v>
      </c>
      <c r="E403" s="4" t="s">
        <v>16</v>
      </c>
      <c r="F403" s="5" t="s">
        <v>69</v>
      </c>
      <c r="G403" s="5" t="s">
        <v>205</v>
      </c>
      <c r="H403" s="5" t="s">
        <v>618</v>
      </c>
      <c r="I403" s="4" t="s">
        <v>256</v>
      </c>
      <c r="J403" s="6">
        <v>2025</v>
      </c>
      <c r="K403" s="7">
        <v>0</v>
      </c>
      <c r="L403" s="7">
        <v>0</v>
      </c>
      <c r="M403" s="7">
        <v>0</v>
      </c>
      <c r="N403" s="7">
        <v>0</v>
      </c>
    </row>
    <row r="404" spans="1:207" s="5" customFormat="1" x14ac:dyDescent="0.25">
      <c r="A404" s="4">
        <v>70</v>
      </c>
      <c r="B404" s="5" t="s">
        <v>493</v>
      </c>
      <c r="C404" s="5" t="s">
        <v>617</v>
      </c>
      <c r="E404" s="4" t="s">
        <v>16</v>
      </c>
      <c r="F404" s="5" t="s">
        <v>69</v>
      </c>
      <c r="G404" s="5" t="s">
        <v>205</v>
      </c>
      <c r="H404" s="5" t="s">
        <v>619</v>
      </c>
      <c r="I404" s="4" t="s">
        <v>256</v>
      </c>
      <c r="J404" s="6">
        <v>2025</v>
      </c>
      <c r="K404" s="7">
        <v>2250000</v>
      </c>
      <c r="L404" s="7">
        <v>1800000</v>
      </c>
      <c r="M404" s="7">
        <v>450000</v>
      </c>
      <c r="N404" s="7">
        <v>0</v>
      </c>
    </row>
    <row r="405" spans="1:207" s="5" customFormat="1" x14ac:dyDescent="0.25">
      <c r="A405" s="4">
        <v>70</v>
      </c>
      <c r="B405" s="5" t="s">
        <v>493</v>
      </c>
      <c r="C405" s="5" t="s">
        <v>620</v>
      </c>
      <c r="E405" s="4" t="s">
        <v>16</v>
      </c>
      <c r="F405" s="5" t="s">
        <v>69</v>
      </c>
      <c r="G405" s="5" t="s">
        <v>205</v>
      </c>
      <c r="H405" s="5" t="s">
        <v>621</v>
      </c>
      <c r="I405" s="4" t="s">
        <v>256</v>
      </c>
      <c r="J405" s="6">
        <v>2025</v>
      </c>
      <c r="K405" s="7">
        <v>0</v>
      </c>
      <c r="L405" s="7">
        <v>0</v>
      </c>
      <c r="M405" s="7">
        <v>0</v>
      </c>
      <c r="N405" s="7">
        <v>0</v>
      </c>
    </row>
    <row r="406" spans="1:207" s="5" customFormat="1" x14ac:dyDescent="0.25">
      <c r="A406" s="4">
        <v>70</v>
      </c>
      <c r="B406" s="5" t="s">
        <v>493</v>
      </c>
      <c r="C406" s="5" t="s">
        <v>620</v>
      </c>
      <c r="E406" s="4" t="s">
        <v>16</v>
      </c>
      <c r="F406" s="5" t="s">
        <v>69</v>
      </c>
      <c r="G406" s="5" t="s">
        <v>205</v>
      </c>
      <c r="H406" s="5" t="s">
        <v>622</v>
      </c>
      <c r="I406" s="4" t="s">
        <v>256</v>
      </c>
      <c r="J406" s="6">
        <v>2025</v>
      </c>
      <c r="K406" s="7">
        <v>1050000</v>
      </c>
      <c r="L406" s="7">
        <v>840000</v>
      </c>
      <c r="M406" s="7">
        <v>210000</v>
      </c>
      <c r="N406" s="7">
        <v>0</v>
      </c>
    </row>
    <row r="407" spans="1:207" s="13" customFormat="1" ht="12.75" customHeight="1" x14ac:dyDescent="0.3">
      <c r="A407" s="4" t="s">
        <v>623</v>
      </c>
      <c r="B407" s="5" t="s">
        <v>493</v>
      </c>
      <c r="C407" s="5" t="s">
        <v>624</v>
      </c>
      <c r="D407" s="5"/>
      <c r="E407" s="4" t="s">
        <v>16</v>
      </c>
      <c r="F407" s="5" t="s">
        <v>625</v>
      </c>
      <c r="G407" s="5" t="s">
        <v>205</v>
      </c>
      <c r="H407" s="5" t="s">
        <v>626</v>
      </c>
      <c r="I407" s="4" t="s">
        <v>20</v>
      </c>
      <c r="J407" s="6">
        <v>2025</v>
      </c>
      <c r="K407" s="7">
        <v>0</v>
      </c>
      <c r="L407" s="7">
        <v>0</v>
      </c>
      <c r="M407" s="7">
        <v>0</v>
      </c>
      <c r="N407" s="7">
        <v>0</v>
      </c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  <c r="DX407" s="5"/>
      <c r="DY407" s="5"/>
      <c r="DZ407" s="5"/>
      <c r="EA407" s="5"/>
      <c r="EB407" s="5"/>
      <c r="EC407" s="5"/>
      <c r="ED407" s="5"/>
      <c r="EE407" s="5"/>
      <c r="EF407" s="5"/>
      <c r="EG407" s="5"/>
      <c r="EH407" s="5"/>
      <c r="EI407" s="5"/>
      <c r="EJ407" s="5"/>
      <c r="EK407" s="5"/>
      <c r="EL407" s="5"/>
      <c r="EM407" s="5"/>
      <c r="EN407" s="5"/>
      <c r="EO407" s="5"/>
      <c r="EP407" s="5"/>
      <c r="EQ407" s="5"/>
      <c r="ER407" s="5"/>
      <c r="ES407" s="5"/>
      <c r="ET407" s="5"/>
      <c r="EU407" s="5"/>
      <c r="EV407" s="5"/>
      <c r="EW407" s="5"/>
      <c r="EX407" s="5"/>
      <c r="EY407" s="5"/>
      <c r="EZ407" s="5"/>
      <c r="FA407" s="5"/>
      <c r="FB407" s="5"/>
      <c r="FC407" s="5"/>
      <c r="FD407" s="5"/>
      <c r="FE407" s="5"/>
      <c r="FF407" s="5"/>
      <c r="FG407" s="5"/>
      <c r="FH407" s="5"/>
      <c r="FI407" s="5"/>
      <c r="FJ407" s="5"/>
      <c r="FK407" s="5"/>
      <c r="FL407" s="5"/>
      <c r="FM407" s="5"/>
      <c r="FN407" s="5"/>
      <c r="FO407" s="5"/>
      <c r="FP407" s="5"/>
      <c r="FQ407" s="5"/>
      <c r="FR407" s="5"/>
      <c r="FS407" s="5"/>
      <c r="FT407" s="5"/>
      <c r="FU407" s="5"/>
      <c r="FV407" s="5"/>
      <c r="FW407" s="5"/>
      <c r="FX407" s="5"/>
      <c r="FY407" s="5"/>
      <c r="FZ407" s="5"/>
      <c r="GA407" s="5"/>
      <c r="GB407" s="5"/>
      <c r="GC407" s="5"/>
      <c r="GD407" s="5"/>
      <c r="GE407" s="5"/>
      <c r="GF407" s="5"/>
      <c r="GG407" s="5"/>
      <c r="GH407" s="5"/>
      <c r="GI407" s="5"/>
      <c r="GJ407" s="5"/>
      <c r="GK407" s="5"/>
      <c r="GL407" s="5"/>
      <c r="GM407" s="5"/>
      <c r="GN407" s="5"/>
      <c r="GO407" s="5"/>
      <c r="GP407" s="5"/>
      <c r="GQ407" s="5"/>
      <c r="GR407" s="5"/>
      <c r="GS407" s="5"/>
      <c r="GT407" s="5"/>
      <c r="GU407" s="5"/>
      <c r="GV407" s="5"/>
      <c r="GW407" s="5"/>
      <c r="GX407" s="5"/>
      <c r="GY407" s="5"/>
    </row>
    <row r="408" spans="1:207" s="13" customFormat="1" ht="12.75" customHeight="1" x14ac:dyDescent="0.3">
      <c r="A408" s="4" t="s">
        <v>623</v>
      </c>
      <c r="B408" s="5" t="s">
        <v>493</v>
      </c>
      <c r="C408" s="5" t="s">
        <v>624</v>
      </c>
      <c r="D408" s="5"/>
      <c r="E408" s="4" t="s">
        <v>16</v>
      </c>
      <c r="F408" s="5" t="s">
        <v>625</v>
      </c>
      <c r="G408" s="5" t="s">
        <v>205</v>
      </c>
      <c r="H408" s="5" t="s">
        <v>627</v>
      </c>
      <c r="I408" s="4" t="s">
        <v>20</v>
      </c>
      <c r="J408" s="6">
        <v>2025</v>
      </c>
      <c r="K408" s="7">
        <v>6700000</v>
      </c>
      <c r="L408" s="7">
        <v>6700000</v>
      </c>
      <c r="M408" s="7">
        <v>0</v>
      </c>
      <c r="N408" s="7">
        <v>0</v>
      </c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  <c r="DX408" s="5"/>
      <c r="DY408" s="5"/>
      <c r="DZ408" s="5"/>
      <c r="EA408" s="5"/>
      <c r="EB408" s="5"/>
      <c r="EC408" s="5"/>
      <c r="ED408" s="5"/>
      <c r="EE408" s="5"/>
      <c r="EF408" s="5"/>
      <c r="EG408" s="5"/>
      <c r="EH408" s="5"/>
      <c r="EI408" s="5"/>
      <c r="EJ408" s="5"/>
      <c r="EK408" s="5"/>
      <c r="EL408" s="5"/>
      <c r="EM408" s="5"/>
      <c r="EN408" s="5"/>
      <c r="EO408" s="5"/>
      <c r="EP408" s="5"/>
      <c r="EQ408" s="5"/>
      <c r="ER408" s="5"/>
      <c r="ES408" s="5"/>
      <c r="ET408" s="5"/>
      <c r="EU408" s="5"/>
      <c r="EV408" s="5"/>
      <c r="EW408" s="5"/>
      <c r="EX408" s="5"/>
      <c r="EY408" s="5"/>
      <c r="EZ408" s="5"/>
      <c r="FA408" s="5"/>
      <c r="FB408" s="5"/>
      <c r="FC408" s="5"/>
      <c r="FD408" s="5"/>
      <c r="FE408" s="5"/>
      <c r="FF408" s="5"/>
      <c r="FG408" s="5"/>
      <c r="FH408" s="5"/>
      <c r="FI408" s="5"/>
      <c r="FJ408" s="5"/>
      <c r="FK408" s="5"/>
      <c r="FL408" s="5"/>
      <c r="FM408" s="5"/>
      <c r="FN408" s="5"/>
      <c r="FO408" s="5"/>
      <c r="FP408" s="5"/>
      <c r="FQ408" s="5"/>
      <c r="FR408" s="5"/>
      <c r="FS408" s="5"/>
      <c r="FT408" s="5"/>
      <c r="FU408" s="5"/>
      <c r="FV408" s="5"/>
      <c r="FW408" s="5"/>
      <c r="FX408" s="5"/>
      <c r="FY408" s="5"/>
      <c r="FZ408" s="5"/>
      <c r="GA408" s="5"/>
      <c r="GB408" s="5"/>
      <c r="GC408" s="5"/>
      <c r="GD408" s="5"/>
      <c r="GE408" s="5"/>
      <c r="GF408" s="5"/>
      <c r="GG408" s="5"/>
      <c r="GH408" s="5"/>
      <c r="GI408" s="5"/>
      <c r="GJ408" s="5"/>
      <c r="GK408" s="5"/>
      <c r="GL408" s="5"/>
      <c r="GM408" s="5"/>
      <c r="GN408" s="5"/>
      <c r="GO408" s="5"/>
      <c r="GP408" s="5"/>
      <c r="GQ408" s="5"/>
      <c r="GR408" s="5"/>
      <c r="GS408" s="5"/>
      <c r="GT408" s="5"/>
      <c r="GU408" s="5"/>
      <c r="GV408" s="5"/>
      <c r="GW408" s="5"/>
      <c r="GX408" s="5"/>
      <c r="GY408" s="5"/>
    </row>
    <row r="409" spans="1:207" s="5" customFormat="1" x14ac:dyDescent="0.25">
      <c r="A409" s="4" t="s">
        <v>90</v>
      </c>
      <c r="B409" s="5" t="s">
        <v>493</v>
      </c>
      <c r="C409" s="5" t="s">
        <v>628</v>
      </c>
      <c r="E409" s="4" t="s">
        <v>16</v>
      </c>
      <c r="F409" s="5" t="s">
        <v>629</v>
      </c>
      <c r="G409" s="5" t="s">
        <v>205</v>
      </c>
      <c r="H409" s="5" t="s">
        <v>630</v>
      </c>
      <c r="I409" s="4" t="s">
        <v>20</v>
      </c>
      <c r="J409" s="6">
        <v>2025</v>
      </c>
      <c r="K409" s="7">
        <v>0</v>
      </c>
      <c r="L409" s="7">
        <v>0</v>
      </c>
      <c r="M409" s="7">
        <v>0</v>
      </c>
      <c r="N409" s="7">
        <v>0</v>
      </c>
    </row>
    <row r="410" spans="1:207" s="5" customFormat="1" x14ac:dyDescent="0.25">
      <c r="A410" s="4" t="s">
        <v>90</v>
      </c>
      <c r="B410" s="5" t="s">
        <v>493</v>
      </c>
      <c r="C410" s="5" t="s">
        <v>628</v>
      </c>
      <c r="E410" s="4" t="s">
        <v>16</v>
      </c>
      <c r="F410" s="5" t="s">
        <v>629</v>
      </c>
      <c r="G410" s="5" t="s">
        <v>205</v>
      </c>
      <c r="H410" s="5" t="s">
        <v>631</v>
      </c>
      <c r="I410" s="4" t="s">
        <v>20</v>
      </c>
      <c r="J410" s="6">
        <v>2025</v>
      </c>
      <c r="K410" s="7">
        <v>739844</v>
      </c>
      <c r="L410" s="7">
        <v>739844</v>
      </c>
      <c r="M410" s="7">
        <v>0</v>
      </c>
      <c r="N410" s="7">
        <v>0</v>
      </c>
    </row>
    <row r="411" spans="1:207" s="13" customFormat="1" ht="12.75" customHeight="1" x14ac:dyDescent="0.3">
      <c r="A411" s="4">
        <v>10</v>
      </c>
      <c r="B411" s="5" t="s">
        <v>493</v>
      </c>
      <c r="C411" s="5" t="s">
        <v>632</v>
      </c>
      <c r="D411" s="5"/>
      <c r="E411" s="4" t="s">
        <v>16</v>
      </c>
      <c r="F411" s="5" t="s">
        <v>633</v>
      </c>
      <c r="G411" s="5" t="s">
        <v>77</v>
      </c>
      <c r="H411" s="5" t="s">
        <v>634</v>
      </c>
      <c r="I411" s="4" t="s">
        <v>20</v>
      </c>
      <c r="J411" s="6">
        <v>2025</v>
      </c>
      <c r="K411" s="7">
        <v>2715000</v>
      </c>
      <c r="L411" s="7">
        <v>2715000</v>
      </c>
      <c r="M411" s="7">
        <v>0</v>
      </c>
      <c r="N411" s="7">
        <v>0</v>
      </c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  <c r="DX411" s="5"/>
      <c r="DY411" s="5"/>
      <c r="DZ411" s="5"/>
      <c r="EA411" s="5"/>
      <c r="EB411" s="5"/>
      <c r="EC411" s="5"/>
      <c r="ED411" s="5"/>
      <c r="EE411" s="5"/>
      <c r="EF411" s="5"/>
      <c r="EG411" s="5"/>
      <c r="EH411" s="5"/>
      <c r="EI411" s="5"/>
      <c r="EJ411" s="5"/>
      <c r="EK411" s="5"/>
      <c r="EL411" s="5"/>
      <c r="EM411" s="5"/>
      <c r="EN411" s="5"/>
      <c r="EO411" s="5"/>
      <c r="EP411" s="5"/>
      <c r="EQ411" s="5"/>
      <c r="ER411" s="5"/>
      <c r="ES411" s="5"/>
      <c r="ET411" s="5"/>
      <c r="EU411" s="5"/>
      <c r="EV411" s="5"/>
      <c r="EW411" s="5"/>
      <c r="EX411" s="5"/>
      <c r="EY411" s="5"/>
      <c r="EZ411" s="5"/>
      <c r="FA411" s="5"/>
      <c r="FB411" s="5"/>
      <c r="FC411" s="5"/>
      <c r="FD411" s="5"/>
      <c r="FE411" s="5"/>
      <c r="FF411" s="5"/>
      <c r="FG411" s="5"/>
      <c r="FH411" s="5"/>
      <c r="FI411" s="5"/>
      <c r="FJ411" s="5"/>
      <c r="FK411" s="5"/>
      <c r="FL411" s="5"/>
      <c r="FM411" s="5"/>
      <c r="FN411" s="5"/>
      <c r="FO411" s="5"/>
      <c r="FP411" s="5"/>
      <c r="FQ411" s="5"/>
      <c r="FR411" s="5"/>
      <c r="FS411" s="5"/>
      <c r="FT411" s="5"/>
      <c r="FU411" s="5"/>
      <c r="FV411" s="5"/>
      <c r="FW411" s="5"/>
      <c r="FX411" s="5"/>
      <c r="FY411" s="5"/>
      <c r="FZ411" s="5"/>
      <c r="GA411" s="5"/>
      <c r="GB411" s="5"/>
      <c r="GC411" s="5"/>
      <c r="GD411" s="5"/>
      <c r="GE411" s="5"/>
      <c r="GF411" s="5"/>
      <c r="GG411" s="5"/>
      <c r="GH411" s="5"/>
      <c r="GI411" s="5"/>
      <c r="GJ411" s="5"/>
      <c r="GK411" s="5"/>
      <c r="GL411" s="5"/>
      <c r="GM411" s="5"/>
      <c r="GN411" s="5"/>
      <c r="GO411" s="5"/>
      <c r="GP411" s="5"/>
      <c r="GQ411" s="5"/>
      <c r="GR411" s="5"/>
      <c r="GS411" s="5"/>
      <c r="GT411" s="5"/>
      <c r="GU411" s="5"/>
      <c r="GV411" s="5"/>
      <c r="GW411" s="5"/>
      <c r="GX411" s="5"/>
      <c r="GY411" s="5"/>
    </row>
    <row r="412" spans="1:207" s="5" customFormat="1" x14ac:dyDescent="0.25">
      <c r="A412" s="4">
        <v>10</v>
      </c>
      <c r="B412" s="5" t="s">
        <v>493</v>
      </c>
      <c r="C412" s="5" t="s">
        <v>84</v>
      </c>
      <c r="E412" s="4" t="s">
        <v>16</v>
      </c>
      <c r="F412" s="5" t="s">
        <v>85</v>
      </c>
      <c r="G412" s="5" t="s">
        <v>86</v>
      </c>
      <c r="H412" s="5" t="s">
        <v>87</v>
      </c>
      <c r="I412" s="4" t="s">
        <v>20</v>
      </c>
      <c r="J412" s="6">
        <v>2025</v>
      </c>
      <c r="K412" s="7">
        <v>0</v>
      </c>
      <c r="L412" s="7">
        <v>0</v>
      </c>
      <c r="M412" s="7">
        <v>0</v>
      </c>
      <c r="N412" s="7">
        <v>0</v>
      </c>
    </row>
    <row r="413" spans="1:207" s="5" customFormat="1" x14ac:dyDescent="0.25">
      <c r="A413" s="4">
        <v>10</v>
      </c>
      <c r="B413" s="5" t="s">
        <v>493</v>
      </c>
      <c r="C413" s="5" t="s">
        <v>84</v>
      </c>
      <c r="E413" s="4" t="s">
        <v>16</v>
      </c>
      <c r="F413" s="5" t="s">
        <v>85</v>
      </c>
      <c r="G413" s="5" t="s">
        <v>86</v>
      </c>
      <c r="H413" s="5" t="s">
        <v>88</v>
      </c>
      <c r="I413" s="4" t="s">
        <v>20</v>
      </c>
      <c r="J413" s="6">
        <v>2025</v>
      </c>
      <c r="K413" s="7">
        <v>7500000</v>
      </c>
      <c r="L413" s="7">
        <v>6000000</v>
      </c>
      <c r="M413" s="7">
        <v>1500000</v>
      </c>
      <c r="N413" s="7">
        <v>0</v>
      </c>
    </row>
    <row r="414" spans="1:207" s="5" customFormat="1" x14ac:dyDescent="0.25">
      <c r="A414" s="4" t="s">
        <v>635</v>
      </c>
      <c r="B414" s="5" t="s">
        <v>493</v>
      </c>
      <c r="C414" s="5" t="s">
        <v>636</v>
      </c>
      <c r="E414" s="4" t="s">
        <v>16</v>
      </c>
      <c r="F414" s="5" t="s">
        <v>637</v>
      </c>
      <c r="G414" s="5" t="s">
        <v>638</v>
      </c>
      <c r="H414" s="5" t="s">
        <v>639</v>
      </c>
      <c r="I414" s="4" t="s">
        <v>20</v>
      </c>
      <c r="J414" s="6">
        <v>2025</v>
      </c>
      <c r="K414" s="7">
        <v>0</v>
      </c>
      <c r="L414" s="7">
        <v>0</v>
      </c>
      <c r="M414" s="7">
        <v>0</v>
      </c>
      <c r="N414" s="7">
        <v>0</v>
      </c>
    </row>
    <row r="415" spans="1:207" s="5" customFormat="1" x14ac:dyDescent="0.25">
      <c r="A415" s="4" t="s">
        <v>635</v>
      </c>
      <c r="B415" s="5" t="s">
        <v>493</v>
      </c>
      <c r="C415" s="5" t="s">
        <v>636</v>
      </c>
      <c r="E415" s="4" t="s">
        <v>16</v>
      </c>
      <c r="F415" s="5" t="s">
        <v>637</v>
      </c>
      <c r="G415" s="5" t="s">
        <v>638</v>
      </c>
      <c r="H415" s="5" t="s">
        <v>640</v>
      </c>
      <c r="I415" s="4" t="s">
        <v>20</v>
      </c>
      <c r="J415" s="6">
        <v>2025</v>
      </c>
      <c r="K415" s="7">
        <v>3333333</v>
      </c>
      <c r="L415" s="7">
        <v>3000000</v>
      </c>
      <c r="M415" s="7">
        <v>333333</v>
      </c>
      <c r="N415" s="7">
        <v>0</v>
      </c>
    </row>
    <row r="416" spans="1:207" s="5" customFormat="1" x14ac:dyDescent="0.25">
      <c r="A416" s="4" t="s">
        <v>187</v>
      </c>
      <c r="B416" s="5" t="s">
        <v>493</v>
      </c>
      <c r="C416" s="5" t="s">
        <v>188</v>
      </c>
      <c r="E416" s="4" t="s">
        <v>16</v>
      </c>
      <c r="F416" s="5" t="s">
        <v>46</v>
      </c>
      <c r="G416" s="5" t="s">
        <v>641</v>
      </c>
      <c r="H416" s="5" t="s">
        <v>642</v>
      </c>
      <c r="I416" s="4" t="s">
        <v>223</v>
      </c>
      <c r="J416" s="6">
        <v>2025</v>
      </c>
      <c r="K416" s="7">
        <v>766260</v>
      </c>
      <c r="L416" s="7">
        <v>613008</v>
      </c>
      <c r="M416" s="7">
        <v>153252</v>
      </c>
      <c r="N416" s="7">
        <v>0</v>
      </c>
    </row>
    <row r="417" spans="1:207" s="5" customFormat="1" x14ac:dyDescent="0.25">
      <c r="A417" s="4"/>
      <c r="E417" s="4"/>
      <c r="I417" s="4"/>
      <c r="J417" s="9" t="s">
        <v>93</v>
      </c>
      <c r="K417" s="10">
        <f>SUBTOTAL(9,K330:K416)</f>
        <v>414661286</v>
      </c>
      <c r="L417" s="10">
        <f>SUBTOTAL(9,L330:L416)</f>
        <v>356773578</v>
      </c>
      <c r="M417" s="10">
        <f>SUBTOTAL(9,M330:M416)</f>
        <v>57558705</v>
      </c>
      <c r="N417" s="10">
        <f>SUBTOTAL(9,N330:N416)</f>
        <v>329003</v>
      </c>
    </row>
    <row r="418" spans="1:207" s="5" customFormat="1" x14ac:dyDescent="0.25">
      <c r="A418" s="4">
        <v>7</v>
      </c>
      <c r="B418" s="5" t="s">
        <v>493</v>
      </c>
      <c r="C418" s="5" t="s">
        <v>643</v>
      </c>
      <c r="D418" s="5" t="s">
        <v>644</v>
      </c>
      <c r="E418" s="4" t="s">
        <v>16</v>
      </c>
      <c r="F418" s="5" t="s">
        <v>69</v>
      </c>
      <c r="G418" s="5" t="s">
        <v>162</v>
      </c>
      <c r="H418" s="5" t="s">
        <v>496</v>
      </c>
      <c r="I418" s="4" t="s">
        <v>256</v>
      </c>
      <c r="J418" s="6">
        <v>2026</v>
      </c>
      <c r="K418" s="7">
        <v>0</v>
      </c>
      <c r="L418" s="7">
        <v>0</v>
      </c>
      <c r="M418" s="7">
        <v>0</v>
      </c>
      <c r="N418" s="7">
        <v>0</v>
      </c>
    </row>
    <row r="419" spans="1:207" s="5" customFormat="1" x14ac:dyDescent="0.25">
      <c r="A419" s="4">
        <v>7</v>
      </c>
      <c r="B419" s="5" t="s">
        <v>493</v>
      </c>
      <c r="C419" s="5" t="s">
        <v>643</v>
      </c>
      <c r="D419" s="5" t="s">
        <v>644</v>
      </c>
      <c r="E419" s="4" t="s">
        <v>16</v>
      </c>
      <c r="F419" s="5" t="s">
        <v>69</v>
      </c>
      <c r="G419" s="5" t="s">
        <v>162</v>
      </c>
      <c r="H419" s="5" t="s">
        <v>497</v>
      </c>
      <c r="I419" s="4" t="s">
        <v>256</v>
      </c>
      <c r="J419" s="6">
        <v>2026</v>
      </c>
      <c r="K419" s="7">
        <v>2007050</v>
      </c>
      <c r="L419" s="7">
        <v>1806345</v>
      </c>
      <c r="M419" s="7">
        <v>200705</v>
      </c>
      <c r="N419" s="7">
        <v>0</v>
      </c>
    </row>
    <row r="420" spans="1:207" s="5" customFormat="1" x14ac:dyDescent="0.25">
      <c r="A420" s="4">
        <v>5</v>
      </c>
      <c r="B420" s="5" t="s">
        <v>493</v>
      </c>
      <c r="C420" s="5" t="s">
        <v>271</v>
      </c>
      <c r="E420" s="4" t="s">
        <v>229</v>
      </c>
      <c r="F420" s="5" t="s">
        <v>272</v>
      </c>
      <c r="G420" s="5" t="s">
        <v>273</v>
      </c>
      <c r="H420" s="5" t="s">
        <v>239</v>
      </c>
      <c r="I420" s="4" t="s">
        <v>223</v>
      </c>
      <c r="J420" s="6">
        <v>2026</v>
      </c>
      <c r="K420" s="7">
        <v>732000</v>
      </c>
      <c r="L420" s="7">
        <v>585600</v>
      </c>
      <c r="M420" s="7">
        <v>146400</v>
      </c>
      <c r="N420" s="7">
        <v>0</v>
      </c>
    </row>
    <row r="421" spans="1:207" s="5" customFormat="1" x14ac:dyDescent="0.25">
      <c r="A421" s="4">
        <v>5</v>
      </c>
      <c r="B421" s="5" t="s">
        <v>493</v>
      </c>
      <c r="C421" s="5" t="s">
        <v>271</v>
      </c>
      <c r="E421" s="4" t="s">
        <v>229</v>
      </c>
      <c r="F421" s="5" t="s">
        <v>272</v>
      </c>
      <c r="G421" s="5" t="s">
        <v>273</v>
      </c>
      <c r="H421" s="5" t="s">
        <v>239</v>
      </c>
      <c r="I421" s="4" t="s">
        <v>240</v>
      </c>
      <c r="J421" s="6">
        <v>2026</v>
      </c>
      <c r="K421" s="7">
        <v>100000</v>
      </c>
      <c r="L421" s="7">
        <v>80000</v>
      </c>
      <c r="M421" s="7">
        <v>20000</v>
      </c>
      <c r="N421" s="7">
        <v>0</v>
      </c>
    </row>
    <row r="422" spans="1:207" s="5" customFormat="1" x14ac:dyDescent="0.25">
      <c r="A422" s="4">
        <v>13</v>
      </c>
      <c r="B422" s="5" t="s">
        <v>493</v>
      </c>
      <c r="C422" s="5" t="s">
        <v>645</v>
      </c>
      <c r="E422" s="4" t="s">
        <v>16</v>
      </c>
      <c r="F422" s="5" t="s">
        <v>28</v>
      </c>
      <c r="G422" s="5" t="s">
        <v>502</v>
      </c>
      <c r="H422" s="5" t="s">
        <v>646</v>
      </c>
      <c r="I422" s="4" t="s">
        <v>20</v>
      </c>
      <c r="J422" s="6">
        <v>2026</v>
      </c>
      <c r="K422" s="7">
        <v>0</v>
      </c>
      <c r="L422" s="7">
        <v>0</v>
      </c>
      <c r="M422" s="7">
        <v>0</v>
      </c>
      <c r="N422" s="7">
        <v>0</v>
      </c>
    </row>
    <row r="423" spans="1:207" s="5" customFormat="1" x14ac:dyDescent="0.25">
      <c r="A423" s="4">
        <v>13</v>
      </c>
      <c r="B423" s="5" t="s">
        <v>493</v>
      </c>
      <c r="C423" s="5" t="s">
        <v>645</v>
      </c>
      <c r="E423" s="4" t="s">
        <v>16</v>
      </c>
      <c r="F423" s="5" t="s">
        <v>28</v>
      </c>
      <c r="G423" s="5" t="s">
        <v>502</v>
      </c>
      <c r="H423" s="5" t="s">
        <v>647</v>
      </c>
      <c r="I423" s="4" t="s">
        <v>20</v>
      </c>
      <c r="J423" s="6">
        <v>2026</v>
      </c>
      <c r="K423" s="7">
        <v>10625000</v>
      </c>
      <c r="L423" s="7">
        <v>8500000</v>
      </c>
      <c r="M423" s="7">
        <v>2125000</v>
      </c>
      <c r="N423" s="7">
        <v>0</v>
      </c>
    </row>
    <row r="424" spans="1:207" s="5" customFormat="1" x14ac:dyDescent="0.25">
      <c r="A424" s="4">
        <v>13</v>
      </c>
      <c r="B424" s="5" t="s">
        <v>493</v>
      </c>
      <c r="C424" s="5" t="s">
        <v>501</v>
      </c>
      <c r="E424" s="4" t="s">
        <v>16</v>
      </c>
      <c r="F424" s="5" t="s">
        <v>28</v>
      </c>
      <c r="G424" s="5" t="s">
        <v>502</v>
      </c>
      <c r="H424" s="5" t="s">
        <v>504</v>
      </c>
      <c r="I424" s="4" t="s">
        <v>20</v>
      </c>
      <c r="J424" s="6">
        <v>2026</v>
      </c>
      <c r="K424" s="7">
        <v>8436100</v>
      </c>
      <c r="L424" s="7">
        <v>7030083</v>
      </c>
      <c r="M424" s="7">
        <v>1406017</v>
      </c>
      <c r="N424" s="7">
        <v>0</v>
      </c>
    </row>
    <row r="425" spans="1:207" s="5" customFormat="1" x14ac:dyDescent="0.25">
      <c r="A425" s="4">
        <v>2</v>
      </c>
      <c r="B425" s="5" t="s">
        <v>493</v>
      </c>
      <c r="C425" s="5" t="s">
        <v>648</v>
      </c>
      <c r="E425" s="4" t="s">
        <v>264</v>
      </c>
      <c r="F425" s="5" t="s">
        <v>37</v>
      </c>
      <c r="G425" s="5" t="s">
        <v>285</v>
      </c>
      <c r="H425" s="5" t="s">
        <v>649</v>
      </c>
      <c r="I425" s="4" t="s">
        <v>223</v>
      </c>
      <c r="J425" s="6">
        <v>2026</v>
      </c>
      <c r="K425" s="7">
        <v>0</v>
      </c>
      <c r="L425" s="7">
        <v>0</v>
      </c>
      <c r="M425" s="7">
        <v>0</v>
      </c>
      <c r="N425" s="7">
        <v>0</v>
      </c>
    </row>
    <row r="426" spans="1:207" s="5" customFormat="1" x14ac:dyDescent="0.25">
      <c r="A426" s="4">
        <v>2</v>
      </c>
      <c r="B426" s="5" t="s">
        <v>493</v>
      </c>
      <c r="C426" s="5" t="s">
        <v>648</v>
      </c>
      <c r="E426" s="4" t="s">
        <v>264</v>
      </c>
      <c r="F426" s="5" t="s">
        <v>37</v>
      </c>
      <c r="G426" s="5" t="s">
        <v>285</v>
      </c>
      <c r="H426" s="5" t="s">
        <v>650</v>
      </c>
      <c r="I426" s="4" t="s">
        <v>223</v>
      </c>
      <c r="J426" s="6">
        <v>2026</v>
      </c>
      <c r="K426" s="7">
        <v>3333333</v>
      </c>
      <c r="L426" s="7">
        <v>3000000</v>
      </c>
      <c r="M426" s="7">
        <v>333333</v>
      </c>
      <c r="N426" s="7">
        <v>0</v>
      </c>
    </row>
    <row r="427" spans="1:207" s="5" customFormat="1" x14ac:dyDescent="0.25">
      <c r="A427" s="4">
        <v>6</v>
      </c>
      <c r="B427" s="5" t="s">
        <v>493</v>
      </c>
      <c r="C427" s="5" t="s">
        <v>505</v>
      </c>
      <c r="E427" s="4" t="s">
        <v>16</v>
      </c>
      <c r="F427" s="5" t="s">
        <v>46</v>
      </c>
      <c r="G427" s="5" t="s">
        <v>506</v>
      </c>
      <c r="H427" s="5" t="s">
        <v>508</v>
      </c>
      <c r="I427" s="4" t="s">
        <v>20</v>
      </c>
      <c r="J427" s="6">
        <v>2026</v>
      </c>
      <c r="K427" s="7">
        <v>37477596</v>
      </c>
      <c r="L427" s="7">
        <v>29982077</v>
      </c>
      <c r="M427" s="7">
        <v>7495519</v>
      </c>
      <c r="N427" s="7">
        <v>0</v>
      </c>
    </row>
    <row r="428" spans="1:207" s="5" customFormat="1" x14ac:dyDescent="0.25">
      <c r="A428" s="4" t="s">
        <v>651</v>
      </c>
      <c r="B428" s="5" t="s">
        <v>493</v>
      </c>
      <c r="C428" s="5" t="s">
        <v>652</v>
      </c>
      <c r="E428" s="4" t="s">
        <v>229</v>
      </c>
      <c r="F428" s="5" t="s">
        <v>131</v>
      </c>
      <c r="G428" s="5" t="s">
        <v>653</v>
      </c>
      <c r="H428" s="5" t="s">
        <v>654</v>
      </c>
      <c r="I428" s="4" t="s">
        <v>30</v>
      </c>
      <c r="J428" s="6">
        <v>2026</v>
      </c>
      <c r="K428" s="7">
        <v>1973000</v>
      </c>
      <c r="L428" s="7">
        <v>1578400</v>
      </c>
      <c r="M428" s="7">
        <v>394600</v>
      </c>
      <c r="N428" s="7">
        <v>0</v>
      </c>
    </row>
    <row r="429" spans="1:207" s="5" customFormat="1" x14ac:dyDescent="0.25">
      <c r="A429" s="4">
        <v>10</v>
      </c>
      <c r="B429" s="5" t="s">
        <v>493</v>
      </c>
      <c r="C429" s="5" t="s">
        <v>655</v>
      </c>
      <c r="E429" s="4" t="s">
        <v>16</v>
      </c>
      <c r="F429" s="5" t="s">
        <v>37</v>
      </c>
      <c r="G429" s="5" t="s">
        <v>656</v>
      </c>
      <c r="H429" s="5" t="s">
        <v>657</v>
      </c>
      <c r="I429" s="4" t="s">
        <v>20</v>
      </c>
      <c r="J429" s="6">
        <v>2026</v>
      </c>
      <c r="K429" s="7">
        <v>0</v>
      </c>
      <c r="L429" s="7">
        <v>0</v>
      </c>
      <c r="M429" s="7">
        <v>0</v>
      </c>
      <c r="N429" s="7">
        <v>0</v>
      </c>
    </row>
    <row r="430" spans="1:207" s="8" customFormat="1" ht="15" customHeight="1" x14ac:dyDescent="0.3">
      <c r="A430" s="4">
        <v>10</v>
      </c>
      <c r="B430" s="5" t="s">
        <v>493</v>
      </c>
      <c r="C430" s="5" t="s">
        <v>655</v>
      </c>
      <c r="D430" s="5"/>
      <c r="E430" s="4" t="s">
        <v>16</v>
      </c>
      <c r="F430" s="5" t="s">
        <v>37</v>
      </c>
      <c r="G430" s="5" t="s">
        <v>656</v>
      </c>
      <c r="H430" s="5" t="s">
        <v>658</v>
      </c>
      <c r="I430" s="4" t="s">
        <v>20</v>
      </c>
      <c r="J430" s="6">
        <v>2026</v>
      </c>
      <c r="K430" s="7">
        <v>12750000</v>
      </c>
      <c r="L430" s="7">
        <v>12750000</v>
      </c>
      <c r="M430" s="7">
        <v>0</v>
      </c>
      <c r="N430" s="7">
        <v>0</v>
      </c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  <c r="DX430" s="5"/>
      <c r="DY430" s="5"/>
      <c r="DZ430" s="5"/>
      <c r="EA430" s="5"/>
      <c r="EB430" s="5"/>
      <c r="EC430" s="5"/>
      <c r="ED430" s="5"/>
      <c r="EE430" s="5"/>
      <c r="EF430" s="5"/>
      <c r="EG430" s="5"/>
      <c r="EH430" s="5"/>
      <c r="EI430" s="5"/>
      <c r="EJ430" s="5"/>
      <c r="EK430" s="5"/>
      <c r="EL430" s="5"/>
      <c r="EM430" s="5"/>
      <c r="EN430" s="5"/>
      <c r="EO430" s="5"/>
      <c r="EP430" s="5"/>
      <c r="EQ430" s="5"/>
      <c r="ER430" s="5"/>
      <c r="ES430" s="5"/>
      <c r="ET430" s="5"/>
      <c r="EU430" s="5"/>
      <c r="EV430" s="5"/>
      <c r="EW430" s="5"/>
      <c r="EX430" s="5"/>
      <c r="EY430" s="5"/>
      <c r="EZ430" s="5"/>
      <c r="FA430" s="5"/>
      <c r="FB430" s="5"/>
      <c r="FC430" s="5"/>
      <c r="FD430" s="5"/>
      <c r="FE430" s="5"/>
      <c r="FF430" s="5"/>
      <c r="FG430" s="5"/>
      <c r="FH430" s="5"/>
      <c r="FI430" s="5"/>
      <c r="FJ430" s="5"/>
      <c r="FK430" s="5"/>
      <c r="FL430" s="5"/>
      <c r="FM430" s="5"/>
      <c r="FN430" s="5"/>
      <c r="FO430" s="5"/>
      <c r="FP430" s="5"/>
      <c r="FQ430" s="5"/>
      <c r="FR430" s="5"/>
      <c r="FS430" s="5"/>
      <c r="FT430" s="5"/>
      <c r="FU430" s="5"/>
      <c r="FV430" s="5"/>
      <c r="FW430" s="5"/>
      <c r="FX430" s="5"/>
      <c r="FY430" s="5"/>
      <c r="FZ430" s="5"/>
      <c r="GA430" s="5"/>
      <c r="GB430" s="5"/>
      <c r="GC430" s="5"/>
      <c r="GD430" s="5"/>
      <c r="GE430" s="5"/>
      <c r="GF430" s="5"/>
      <c r="GG430" s="5"/>
      <c r="GH430" s="5"/>
      <c r="GI430" s="5"/>
      <c r="GJ430" s="5"/>
      <c r="GK430" s="5"/>
      <c r="GL430" s="5"/>
      <c r="GM430" s="5"/>
      <c r="GN430" s="5"/>
      <c r="GO430" s="5"/>
      <c r="GP430" s="5"/>
      <c r="GQ430" s="5"/>
      <c r="GR430" s="5"/>
      <c r="GS430" s="5"/>
      <c r="GT430" s="5"/>
      <c r="GU430" s="5"/>
      <c r="GV430" s="5"/>
      <c r="GW430" s="5"/>
      <c r="GX430" s="5"/>
      <c r="GY430" s="5"/>
    </row>
    <row r="431" spans="1:207" s="5" customFormat="1" x14ac:dyDescent="0.25">
      <c r="A431" s="4">
        <v>10</v>
      </c>
      <c r="B431" s="5" t="s">
        <v>493</v>
      </c>
      <c r="C431" s="5" t="s">
        <v>15</v>
      </c>
      <c r="E431" s="4" t="s">
        <v>16</v>
      </c>
      <c r="F431" s="5" t="s">
        <v>17</v>
      </c>
      <c r="G431" s="5" t="s">
        <v>18</v>
      </c>
      <c r="H431" s="5" t="s">
        <v>19</v>
      </c>
      <c r="I431" s="4" t="s">
        <v>20</v>
      </c>
      <c r="J431" s="6">
        <v>2026</v>
      </c>
      <c r="K431" s="7">
        <v>0</v>
      </c>
      <c r="L431" s="7">
        <v>0</v>
      </c>
      <c r="M431" s="7">
        <v>0</v>
      </c>
      <c r="N431" s="7">
        <v>0</v>
      </c>
    </row>
    <row r="432" spans="1:207" s="8" customFormat="1" ht="14.25" customHeight="1" x14ac:dyDescent="0.3">
      <c r="A432" s="4">
        <v>10</v>
      </c>
      <c r="B432" s="5" t="s">
        <v>493</v>
      </c>
      <c r="C432" s="5" t="s">
        <v>15</v>
      </c>
      <c r="D432" s="5"/>
      <c r="E432" s="4" t="s">
        <v>16</v>
      </c>
      <c r="F432" s="5" t="s">
        <v>17</v>
      </c>
      <c r="G432" s="5" t="s">
        <v>18</v>
      </c>
      <c r="H432" s="5" t="s">
        <v>21</v>
      </c>
      <c r="I432" s="4" t="s">
        <v>20</v>
      </c>
      <c r="J432" s="6">
        <v>2026</v>
      </c>
      <c r="K432" s="7">
        <v>3333333</v>
      </c>
      <c r="L432" s="7">
        <v>3000000</v>
      </c>
      <c r="M432" s="7">
        <v>333333</v>
      </c>
      <c r="N432" s="7">
        <v>0</v>
      </c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  <c r="DX432" s="5"/>
      <c r="DY432" s="5"/>
      <c r="DZ432" s="5"/>
      <c r="EA432" s="5"/>
      <c r="EB432" s="5"/>
      <c r="EC432" s="5"/>
      <c r="ED432" s="5"/>
      <c r="EE432" s="5"/>
      <c r="EF432" s="5"/>
      <c r="EG432" s="5"/>
      <c r="EH432" s="5"/>
      <c r="EI432" s="5"/>
      <c r="EJ432" s="5"/>
      <c r="EK432" s="5"/>
      <c r="EL432" s="5"/>
      <c r="EM432" s="5"/>
      <c r="EN432" s="5"/>
      <c r="EO432" s="5"/>
      <c r="EP432" s="5"/>
      <c r="EQ432" s="5"/>
      <c r="ER432" s="5"/>
      <c r="ES432" s="5"/>
      <c r="ET432" s="5"/>
      <c r="EU432" s="5"/>
      <c r="EV432" s="5"/>
      <c r="EW432" s="5"/>
      <c r="EX432" s="5"/>
      <c r="EY432" s="5"/>
      <c r="EZ432" s="5"/>
      <c r="FA432" s="5"/>
      <c r="FB432" s="5"/>
      <c r="FC432" s="5"/>
      <c r="FD432" s="5"/>
      <c r="FE432" s="5"/>
      <c r="FF432" s="5"/>
      <c r="FG432" s="5"/>
      <c r="FH432" s="5"/>
      <c r="FI432" s="5"/>
      <c r="FJ432" s="5"/>
      <c r="FK432" s="5"/>
      <c r="FL432" s="5"/>
      <c r="FM432" s="5"/>
      <c r="FN432" s="5"/>
      <c r="FO432" s="5"/>
      <c r="FP432" s="5"/>
      <c r="FQ432" s="5"/>
      <c r="FR432" s="5"/>
      <c r="FS432" s="5"/>
      <c r="FT432" s="5"/>
      <c r="FU432" s="5"/>
      <c r="FV432" s="5"/>
      <c r="FW432" s="5"/>
      <c r="FX432" s="5"/>
      <c r="FY432" s="5"/>
      <c r="FZ432" s="5"/>
      <c r="GA432" s="5"/>
      <c r="GB432" s="5"/>
      <c r="GC432" s="5"/>
      <c r="GD432" s="5"/>
      <c r="GE432" s="5"/>
      <c r="GF432" s="5"/>
      <c r="GG432" s="5"/>
      <c r="GH432" s="5"/>
      <c r="GI432" s="5"/>
      <c r="GJ432" s="5"/>
      <c r="GK432" s="5"/>
      <c r="GL432" s="5"/>
      <c r="GM432" s="5"/>
      <c r="GN432" s="5"/>
      <c r="GO432" s="5"/>
      <c r="GP432" s="5"/>
      <c r="GQ432" s="5"/>
      <c r="GR432" s="5"/>
      <c r="GS432" s="5"/>
      <c r="GT432" s="5"/>
      <c r="GU432" s="5"/>
      <c r="GV432" s="5"/>
      <c r="GW432" s="5"/>
      <c r="GX432" s="5"/>
      <c r="GY432" s="5"/>
    </row>
    <row r="433" spans="1:207" s="5" customFormat="1" x14ac:dyDescent="0.25">
      <c r="A433" s="4">
        <v>13</v>
      </c>
      <c r="B433" s="5" t="s">
        <v>493</v>
      </c>
      <c r="C433" s="5" t="s">
        <v>520</v>
      </c>
      <c r="E433" s="4" t="s">
        <v>264</v>
      </c>
      <c r="F433" s="5" t="s">
        <v>101</v>
      </c>
      <c r="G433" s="5" t="s">
        <v>521</v>
      </c>
      <c r="H433" s="5" t="s">
        <v>523</v>
      </c>
      <c r="I433" s="4" t="s">
        <v>20</v>
      </c>
      <c r="J433" s="6">
        <v>2026</v>
      </c>
      <c r="K433" s="7">
        <v>6000000</v>
      </c>
      <c r="L433" s="7">
        <v>4800000</v>
      </c>
      <c r="M433" s="7">
        <v>1200000</v>
      </c>
      <c r="N433" s="7">
        <v>0</v>
      </c>
    </row>
    <row r="434" spans="1:207" s="5" customFormat="1" x14ac:dyDescent="0.25">
      <c r="A434" s="4">
        <v>10</v>
      </c>
      <c r="B434" s="5" t="s">
        <v>493</v>
      </c>
      <c r="C434" s="5" t="s">
        <v>524</v>
      </c>
      <c r="E434" s="4" t="s">
        <v>16</v>
      </c>
      <c r="F434" s="5" t="s">
        <v>135</v>
      </c>
      <c r="G434" s="5" t="s">
        <v>525</v>
      </c>
      <c r="H434" s="5" t="s">
        <v>527</v>
      </c>
      <c r="I434" s="4" t="s">
        <v>20</v>
      </c>
      <c r="J434" s="6">
        <v>2026</v>
      </c>
      <c r="K434" s="7">
        <v>4404526</v>
      </c>
      <c r="L434" s="7">
        <v>3964073</v>
      </c>
      <c r="M434" s="7">
        <v>440453</v>
      </c>
      <c r="N434" s="7">
        <v>0</v>
      </c>
    </row>
    <row r="435" spans="1:207" s="13" customFormat="1" ht="12.75" customHeight="1" x14ac:dyDescent="0.3">
      <c r="A435" s="4">
        <v>10</v>
      </c>
      <c r="B435" s="5" t="s">
        <v>493</v>
      </c>
      <c r="C435" s="5" t="s">
        <v>532</v>
      </c>
      <c r="D435" s="5"/>
      <c r="E435" s="4" t="s">
        <v>16</v>
      </c>
      <c r="F435" s="5" t="s">
        <v>28</v>
      </c>
      <c r="G435" s="5" t="s">
        <v>24</v>
      </c>
      <c r="H435" s="5" t="s">
        <v>534</v>
      </c>
      <c r="I435" s="4" t="s">
        <v>20</v>
      </c>
      <c r="J435" s="6">
        <v>2026</v>
      </c>
      <c r="K435" s="7">
        <v>1634700</v>
      </c>
      <c r="L435" s="7">
        <v>1307760</v>
      </c>
      <c r="M435" s="7">
        <v>326940</v>
      </c>
      <c r="N435" s="7">
        <v>0</v>
      </c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  <c r="DX435" s="5"/>
      <c r="DY435" s="5"/>
      <c r="DZ435" s="5"/>
      <c r="EA435" s="5"/>
      <c r="EB435" s="5"/>
      <c r="EC435" s="5"/>
      <c r="ED435" s="5"/>
      <c r="EE435" s="5"/>
      <c r="EF435" s="5"/>
      <c r="EG435" s="5"/>
      <c r="EH435" s="5"/>
      <c r="EI435" s="5"/>
      <c r="EJ435" s="5"/>
      <c r="EK435" s="5"/>
      <c r="EL435" s="5"/>
      <c r="EM435" s="5"/>
      <c r="EN435" s="5"/>
      <c r="EO435" s="5"/>
      <c r="EP435" s="5"/>
      <c r="EQ435" s="5"/>
      <c r="ER435" s="5"/>
      <c r="ES435" s="5"/>
      <c r="ET435" s="5"/>
      <c r="EU435" s="5"/>
      <c r="EV435" s="5"/>
      <c r="EW435" s="5"/>
      <c r="EX435" s="5"/>
      <c r="EY435" s="5"/>
      <c r="EZ435" s="5"/>
      <c r="FA435" s="5"/>
      <c r="FB435" s="5"/>
      <c r="FC435" s="5"/>
      <c r="FD435" s="5"/>
      <c r="FE435" s="5"/>
      <c r="FF435" s="5"/>
      <c r="FG435" s="5"/>
      <c r="FH435" s="5"/>
      <c r="FI435" s="5"/>
      <c r="FJ435" s="5"/>
      <c r="FK435" s="5"/>
      <c r="FL435" s="5"/>
      <c r="FM435" s="5"/>
      <c r="FN435" s="5"/>
      <c r="FO435" s="5"/>
      <c r="FP435" s="5"/>
      <c r="FQ435" s="5"/>
      <c r="FR435" s="5"/>
      <c r="FS435" s="5"/>
      <c r="FT435" s="5"/>
      <c r="FU435" s="5"/>
      <c r="FV435" s="5"/>
      <c r="FW435" s="5"/>
      <c r="FX435" s="5"/>
      <c r="FY435" s="5"/>
      <c r="FZ435" s="5"/>
      <c r="GA435" s="5"/>
      <c r="GB435" s="5"/>
      <c r="GC435" s="5"/>
      <c r="GD435" s="5"/>
      <c r="GE435" s="5"/>
      <c r="GF435" s="5"/>
      <c r="GG435" s="5"/>
      <c r="GH435" s="5"/>
      <c r="GI435" s="5"/>
      <c r="GJ435" s="5"/>
      <c r="GK435" s="5"/>
      <c r="GL435" s="5"/>
      <c r="GM435" s="5"/>
      <c r="GN435" s="5"/>
      <c r="GO435" s="5"/>
      <c r="GP435" s="5"/>
      <c r="GQ435" s="5"/>
      <c r="GR435" s="5"/>
      <c r="GS435" s="5"/>
      <c r="GT435" s="5"/>
      <c r="GU435" s="5"/>
      <c r="GV435" s="5"/>
      <c r="GW435" s="5"/>
      <c r="GX435" s="5"/>
      <c r="GY435" s="5"/>
    </row>
    <row r="436" spans="1:207" s="5" customFormat="1" x14ac:dyDescent="0.25">
      <c r="A436" s="4">
        <v>1</v>
      </c>
      <c r="B436" s="5" t="s">
        <v>493</v>
      </c>
      <c r="C436" s="5" t="s">
        <v>659</v>
      </c>
      <c r="E436" s="4" t="s">
        <v>16</v>
      </c>
      <c r="F436" s="5" t="s">
        <v>660</v>
      </c>
      <c r="G436" s="5" t="s">
        <v>230</v>
      </c>
      <c r="H436" s="5" t="s">
        <v>661</v>
      </c>
      <c r="I436" s="4" t="s">
        <v>20</v>
      </c>
      <c r="J436" s="6">
        <v>2026</v>
      </c>
      <c r="K436" s="7">
        <v>0</v>
      </c>
      <c r="L436" s="7">
        <v>0</v>
      </c>
      <c r="M436" s="7">
        <v>0</v>
      </c>
      <c r="N436" s="7">
        <v>0</v>
      </c>
    </row>
    <row r="437" spans="1:207" s="5" customFormat="1" x14ac:dyDescent="0.25">
      <c r="A437" s="4">
        <v>1</v>
      </c>
      <c r="B437" s="5" t="s">
        <v>493</v>
      </c>
      <c r="C437" s="5" t="s">
        <v>659</v>
      </c>
      <c r="E437" s="4" t="s">
        <v>16</v>
      </c>
      <c r="F437" s="5" t="s">
        <v>660</v>
      </c>
      <c r="G437" s="5" t="s">
        <v>230</v>
      </c>
      <c r="H437" s="5" t="s">
        <v>662</v>
      </c>
      <c r="I437" s="4" t="s">
        <v>20</v>
      </c>
      <c r="J437" s="6">
        <v>2026</v>
      </c>
      <c r="K437" s="7">
        <v>3333752</v>
      </c>
      <c r="L437" s="7">
        <v>3000377</v>
      </c>
      <c r="M437" s="7">
        <v>333375</v>
      </c>
      <c r="N437" s="7">
        <v>0</v>
      </c>
    </row>
    <row r="438" spans="1:207" s="5" customFormat="1" x14ac:dyDescent="0.25">
      <c r="A438" s="4">
        <v>1</v>
      </c>
      <c r="B438" s="5" t="s">
        <v>493</v>
      </c>
      <c r="C438" s="5" t="s">
        <v>539</v>
      </c>
      <c r="E438" s="4" t="s">
        <v>16</v>
      </c>
      <c r="F438" s="5" t="s">
        <v>150</v>
      </c>
      <c r="G438" s="5" t="s">
        <v>230</v>
      </c>
      <c r="H438" s="5" t="s">
        <v>527</v>
      </c>
      <c r="I438" s="4" t="s">
        <v>20</v>
      </c>
      <c r="J438" s="6">
        <v>2026</v>
      </c>
      <c r="K438" s="7">
        <v>1451188</v>
      </c>
      <c r="L438" s="7">
        <v>1160950</v>
      </c>
      <c r="M438" s="7">
        <v>290238</v>
      </c>
      <c r="N438" s="7">
        <v>0</v>
      </c>
    </row>
    <row r="439" spans="1:207" s="5" customFormat="1" x14ac:dyDescent="0.25">
      <c r="A439" s="4">
        <v>13</v>
      </c>
      <c r="B439" s="5" t="s">
        <v>493</v>
      </c>
      <c r="C439" s="5" t="s">
        <v>543</v>
      </c>
      <c r="E439" s="4" t="s">
        <v>16</v>
      </c>
      <c r="F439" s="5" t="s">
        <v>544</v>
      </c>
      <c r="G439" s="5" t="s">
        <v>663</v>
      </c>
      <c r="H439" s="5" t="s">
        <v>546</v>
      </c>
      <c r="I439" s="4" t="s">
        <v>20</v>
      </c>
      <c r="J439" s="6">
        <v>2026</v>
      </c>
      <c r="K439" s="7">
        <v>0</v>
      </c>
      <c r="L439" s="7">
        <v>0</v>
      </c>
      <c r="M439" s="7">
        <v>0</v>
      </c>
      <c r="N439" s="7">
        <v>0</v>
      </c>
    </row>
    <row r="440" spans="1:207" s="8" customFormat="1" ht="14.25" customHeight="1" x14ac:dyDescent="0.3">
      <c r="A440" s="4">
        <v>13</v>
      </c>
      <c r="B440" s="5" t="s">
        <v>493</v>
      </c>
      <c r="C440" s="5" t="s">
        <v>543</v>
      </c>
      <c r="D440" s="5"/>
      <c r="E440" s="4" t="s">
        <v>16</v>
      </c>
      <c r="F440" s="5" t="s">
        <v>544</v>
      </c>
      <c r="G440" s="5" t="s">
        <v>663</v>
      </c>
      <c r="H440" s="5" t="s">
        <v>547</v>
      </c>
      <c r="I440" s="4" t="s">
        <v>20</v>
      </c>
      <c r="J440" s="6">
        <v>2026</v>
      </c>
      <c r="K440" s="7">
        <v>1059933</v>
      </c>
      <c r="L440" s="7">
        <v>953940</v>
      </c>
      <c r="M440" s="7">
        <v>105993</v>
      </c>
      <c r="N440" s="7">
        <v>0</v>
      </c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  <c r="DX440" s="5"/>
      <c r="DY440" s="5"/>
      <c r="DZ440" s="5"/>
      <c r="EA440" s="5"/>
      <c r="EB440" s="5"/>
      <c r="EC440" s="5"/>
      <c r="ED440" s="5"/>
      <c r="EE440" s="5"/>
      <c r="EF440" s="5"/>
      <c r="EG440" s="5"/>
      <c r="EH440" s="5"/>
      <c r="EI440" s="5"/>
      <c r="EJ440" s="5"/>
      <c r="EK440" s="5"/>
      <c r="EL440" s="5"/>
      <c r="EM440" s="5"/>
      <c r="EN440" s="5"/>
      <c r="EO440" s="5"/>
      <c r="EP440" s="5"/>
      <c r="EQ440" s="5"/>
      <c r="ER440" s="5"/>
      <c r="ES440" s="5"/>
      <c r="ET440" s="5"/>
      <c r="EU440" s="5"/>
      <c r="EV440" s="5"/>
      <c r="EW440" s="5"/>
      <c r="EX440" s="5"/>
      <c r="EY440" s="5"/>
      <c r="EZ440" s="5"/>
      <c r="FA440" s="5"/>
      <c r="FB440" s="5"/>
      <c r="FC440" s="5"/>
      <c r="FD440" s="5"/>
      <c r="FE440" s="5"/>
      <c r="FF440" s="5"/>
      <c r="FG440" s="5"/>
      <c r="FH440" s="5"/>
      <c r="FI440" s="5"/>
      <c r="FJ440" s="5"/>
      <c r="FK440" s="5"/>
      <c r="FL440" s="5"/>
      <c r="FM440" s="5"/>
      <c r="FN440" s="5"/>
      <c r="FO440" s="5"/>
      <c r="FP440" s="5"/>
      <c r="FQ440" s="5"/>
      <c r="FR440" s="5"/>
      <c r="FS440" s="5"/>
      <c r="FT440" s="5"/>
      <c r="FU440" s="5"/>
      <c r="FV440" s="5"/>
      <c r="FW440" s="5"/>
      <c r="FX440" s="5"/>
      <c r="FY440" s="5"/>
      <c r="FZ440" s="5"/>
      <c r="GA440" s="5"/>
      <c r="GB440" s="5"/>
      <c r="GC440" s="5"/>
      <c r="GD440" s="5"/>
      <c r="GE440" s="5"/>
      <c r="GF440" s="5"/>
      <c r="GG440" s="5"/>
      <c r="GH440" s="5"/>
      <c r="GI440" s="5"/>
      <c r="GJ440" s="5"/>
      <c r="GK440" s="5"/>
      <c r="GL440" s="5"/>
      <c r="GM440" s="5"/>
      <c r="GN440" s="5"/>
      <c r="GO440" s="5"/>
      <c r="GP440" s="5"/>
      <c r="GQ440" s="5"/>
      <c r="GR440" s="5"/>
      <c r="GS440" s="5"/>
      <c r="GT440" s="5"/>
      <c r="GU440" s="5"/>
      <c r="GV440" s="5"/>
      <c r="GW440" s="5"/>
      <c r="GX440" s="5"/>
      <c r="GY440" s="5"/>
    </row>
    <row r="441" spans="1:207" s="8" customFormat="1" ht="14.25" customHeight="1" x14ac:dyDescent="0.3">
      <c r="A441" s="4">
        <v>13</v>
      </c>
      <c r="B441" s="5" t="s">
        <v>493</v>
      </c>
      <c r="C441" s="5" t="s">
        <v>664</v>
      </c>
      <c r="D441" s="5"/>
      <c r="E441" s="4" t="s">
        <v>16</v>
      </c>
      <c r="F441" s="5" t="s">
        <v>101</v>
      </c>
      <c r="G441" s="5" t="s">
        <v>663</v>
      </c>
      <c r="H441" s="5" t="s">
        <v>665</v>
      </c>
      <c r="I441" s="4" t="s">
        <v>20</v>
      </c>
      <c r="J441" s="6">
        <v>2026</v>
      </c>
      <c r="K441" s="7">
        <v>0</v>
      </c>
      <c r="L441" s="7">
        <v>0</v>
      </c>
      <c r="M441" s="7">
        <v>0</v>
      </c>
      <c r="N441" s="7">
        <v>0</v>
      </c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  <c r="DX441" s="5"/>
      <c r="DY441" s="5"/>
      <c r="DZ441" s="5"/>
      <c r="EA441" s="5"/>
      <c r="EB441" s="5"/>
      <c r="EC441" s="5"/>
      <c r="ED441" s="5"/>
      <c r="EE441" s="5"/>
      <c r="EF441" s="5"/>
      <c r="EG441" s="5"/>
      <c r="EH441" s="5"/>
      <c r="EI441" s="5"/>
      <c r="EJ441" s="5"/>
      <c r="EK441" s="5"/>
      <c r="EL441" s="5"/>
      <c r="EM441" s="5"/>
      <c r="EN441" s="5"/>
      <c r="EO441" s="5"/>
      <c r="EP441" s="5"/>
      <c r="EQ441" s="5"/>
      <c r="ER441" s="5"/>
      <c r="ES441" s="5"/>
      <c r="ET441" s="5"/>
      <c r="EU441" s="5"/>
      <c r="EV441" s="5"/>
      <c r="EW441" s="5"/>
      <c r="EX441" s="5"/>
      <c r="EY441" s="5"/>
      <c r="EZ441" s="5"/>
      <c r="FA441" s="5"/>
      <c r="FB441" s="5"/>
      <c r="FC441" s="5"/>
      <c r="FD441" s="5"/>
      <c r="FE441" s="5"/>
      <c r="FF441" s="5"/>
      <c r="FG441" s="5"/>
      <c r="FH441" s="5"/>
      <c r="FI441" s="5"/>
      <c r="FJ441" s="5"/>
      <c r="FK441" s="5"/>
      <c r="FL441" s="5"/>
      <c r="FM441" s="5"/>
      <c r="FN441" s="5"/>
      <c r="FO441" s="5"/>
      <c r="FP441" s="5"/>
      <c r="FQ441" s="5"/>
      <c r="FR441" s="5"/>
      <c r="FS441" s="5"/>
      <c r="FT441" s="5"/>
      <c r="FU441" s="5"/>
      <c r="FV441" s="5"/>
      <c r="FW441" s="5"/>
      <c r="FX441" s="5"/>
      <c r="FY441" s="5"/>
      <c r="FZ441" s="5"/>
      <c r="GA441" s="5"/>
      <c r="GB441" s="5"/>
      <c r="GC441" s="5"/>
      <c r="GD441" s="5"/>
      <c r="GE441" s="5"/>
      <c r="GF441" s="5"/>
      <c r="GG441" s="5"/>
      <c r="GH441" s="5"/>
      <c r="GI441" s="5"/>
      <c r="GJ441" s="5"/>
      <c r="GK441" s="5"/>
      <c r="GL441" s="5"/>
      <c r="GM441" s="5"/>
      <c r="GN441" s="5"/>
      <c r="GO441" s="5"/>
      <c r="GP441" s="5"/>
      <c r="GQ441" s="5"/>
      <c r="GR441" s="5"/>
      <c r="GS441" s="5"/>
      <c r="GT441" s="5"/>
      <c r="GU441" s="5"/>
      <c r="GV441" s="5"/>
      <c r="GW441" s="5"/>
      <c r="GX441" s="5"/>
      <c r="GY441" s="5"/>
    </row>
    <row r="442" spans="1:207" s="5" customFormat="1" x14ac:dyDescent="0.25">
      <c r="A442" s="4">
        <v>13</v>
      </c>
      <c r="B442" s="5" t="s">
        <v>493</v>
      </c>
      <c r="C442" s="5" t="s">
        <v>664</v>
      </c>
      <c r="E442" s="4" t="s">
        <v>16</v>
      </c>
      <c r="F442" s="5" t="s">
        <v>101</v>
      </c>
      <c r="G442" s="5" t="s">
        <v>663</v>
      </c>
      <c r="H442" s="5" t="s">
        <v>666</v>
      </c>
      <c r="I442" s="4" t="s">
        <v>20</v>
      </c>
      <c r="J442" s="6">
        <v>2026</v>
      </c>
      <c r="K442" s="7">
        <v>864627</v>
      </c>
      <c r="L442" s="7">
        <v>778164</v>
      </c>
      <c r="M442" s="7">
        <v>86463</v>
      </c>
      <c r="N442" s="7">
        <v>0</v>
      </c>
    </row>
    <row r="443" spans="1:207" s="5" customFormat="1" x14ac:dyDescent="0.25">
      <c r="A443" s="4">
        <v>8</v>
      </c>
      <c r="B443" s="5" t="s">
        <v>493</v>
      </c>
      <c r="C443" s="5" t="s">
        <v>667</v>
      </c>
      <c r="E443" s="4" t="s">
        <v>369</v>
      </c>
      <c r="F443" s="5" t="s">
        <v>668</v>
      </c>
      <c r="G443" s="5" t="s">
        <v>306</v>
      </c>
      <c r="H443" s="5" t="s">
        <v>669</v>
      </c>
      <c r="I443" s="4" t="s">
        <v>223</v>
      </c>
      <c r="J443" s="6">
        <v>2026</v>
      </c>
      <c r="K443" s="7">
        <v>1608000</v>
      </c>
      <c r="L443" s="7">
        <v>1286400</v>
      </c>
      <c r="M443" s="7">
        <v>321600</v>
      </c>
      <c r="N443" s="7">
        <v>0</v>
      </c>
    </row>
    <row r="444" spans="1:207" s="5" customFormat="1" x14ac:dyDescent="0.25">
      <c r="A444" s="4">
        <v>8</v>
      </c>
      <c r="B444" s="5" t="s">
        <v>493</v>
      </c>
      <c r="C444" s="5" t="s">
        <v>667</v>
      </c>
      <c r="E444" s="4" t="s">
        <v>369</v>
      </c>
      <c r="F444" s="5" t="s">
        <v>668</v>
      </c>
      <c r="G444" s="5" t="s">
        <v>306</v>
      </c>
      <c r="H444" s="5" t="s">
        <v>669</v>
      </c>
      <c r="I444" s="4" t="s">
        <v>240</v>
      </c>
      <c r="J444" s="6">
        <v>2026</v>
      </c>
      <c r="K444" s="7">
        <v>100000</v>
      </c>
      <c r="L444" s="7">
        <v>80000</v>
      </c>
      <c r="M444" s="7">
        <v>20000</v>
      </c>
      <c r="N444" s="7">
        <v>0</v>
      </c>
    </row>
    <row r="445" spans="1:207" s="5" customFormat="1" x14ac:dyDescent="0.25">
      <c r="A445" s="4">
        <v>10</v>
      </c>
      <c r="B445" s="5" t="s">
        <v>493</v>
      </c>
      <c r="C445" s="5" t="s">
        <v>31</v>
      </c>
      <c r="E445" s="4" t="s">
        <v>16</v>
      </c>
      <c r="F445" s="5" t="s">
        <v>32</v>
      </c>
      <c r="G445" s="5" t="s">
        <v>33</v>
      </c>
      <c r="H445" s="5" t="s">
        <v>35</v>
      </c>
      <c r="I445" s="4" t="s">
        <v>20</v>
      </c>
      <c r="J445" s="6">
        <v>2026</v>
      </c>
      <c r="K445" s="7">
        <v>4938178</v>
      </c>
      <c r="L445" s="7">
        <v>4444360</v>
      </c>
      <c r="M445" s="7">
        <v>493818</v>
      </c>
      <c r="N445" s="7">
        <v>0</v>
      </c>
    </row>
    <row r="446" spans="1:207" s="5" customFormat="1" x14ac:dyDescent="0.25">
      <c r="A446" s="4">
        <v>10</v>
      </c>
      <c r="B446" s="5" t="s">
        <v>493</v>
      </c>
      <c r="C446" s="5" t="s">
        <v>36</v>
      </c>
      <c r="E446" s="4" t="s">
        <v>16</v>
      </c>
      <c r="F446" s="5" t="s">
        <v>37</v>
      </c>
      <c r="G446" s="5" t="s">
        <v>33</v>
      </c>
      <c r="H446" s="5" t="s">
        <v>670</v>
      </c>
      <c r="I446" s="4" t="s">
        <v>20</v>
      </c>
      <c r="J446" s="6">
        <v>2026</v>
      </c>
      <c r="K446" s="7">
        <v>0</v>
      </c>
      <c r="L446" s="7">
        <v>0</v>
      </c>
      <c r="M446" s="7">
        <v>0</v>
      </c>
      <c r="N446" s="7">
        <v>0</v>
      </c>
    </row>
    <row r="447" spans="1:207" s="5" customFormat="1" x14ac:dyDescent="0.25">
      <c r="A447" s="4">
        <v>10</v>
      </c>
      <c r="B447" s="5" t="s">
        <v>493</v>
      </c>
      <c r="C447" s="5" t="s">
        <v>36</v>
      </c>
      <c r="E447" s="4" t="s">
        <v>16</v>
      </c>
      <c r="F447" s="5" t="s">
        <v>37</v>
      </c>
      <c r="G447" s="5" t="s">
        <v>33</v>
      </c>
      <c r="H447" s="5" t="s">
        <v>671</v>
      </c>
      <c r="I447" s="4" t="s">
        <v>20</v>
      </c>
      <c r="J447" s="6">
        <v>2026</v>
      </c>
      <c r="K447" s="7">
        <v>2222222</v>
      </c>
      <c r="L447" s="7">
        <v>2000000</v>
      </c>
      <c r="M447" s="7">
        <v>222222</v>
      </c>
      <c r="N447" s="7">
        <v>0</v>
      </c>
    </row>
    <row r="448" spans="1:207" s="5" customFormat="1" x14ac:dyDescent="0.25">
      <c r="A448" s="4">
        <v>10</v>
      </c>
      <c r="B448" s="5" t="s">
        <v>493</v>
      </c>
      <c r="C448" s="5" t="s">
        <v>672</v>
      </c>
      <c r="E448" s="4" t="s">
        <v>16</v>
      </c>
      <c r="F448" s="5" t="s">
        <v>673</v>
      </c>
      <c r="G448" s="5" t="s">
        <v>33</v>
      </c>
      <c r="H448" s="5" t="s">
        <v>674</v>
      </c>
      <c r="I448" s="4" t="s">
        <v>30</v>
      </c>
      <c r="J448" s="6">
        <v>2026</v>
      </c>
      <c r="K448" s="7">
        <v>950000</v>
      </c>
      <c r="L448" s="7">
        <v>855000</v>
      </c>
      <c r="M448" s="7">
        <v>95000</v>
      </c>
      <c r="N448" s="7">
        <v>0</v>
      </c>
    </row>
    <row r="449" spans="1:207" s="5" customFormat="1" x14ac:dyDescent="0.25">
      <c r="A449" s="4">
        <v>10</v>
      </c>
      <c r="B449" s="5" t="s">
        <v>493</v>
      </c>
      <c r="C449" s="5" t="s">
        <v>675</v>
      </c>
      <c r="E449" s="4" t="s">
        <v>16</v>
      </c>
      <c r="F449" s="5" t="s">
        <v>37</v>
      </c>
      <c r="G449" s="5" t="s">
        <v>33</v>
      </c>
      <c r="H449" s="5" t="s">
        <v>676</v>
      </c>
      <c r="I449" s="4" t="s">
        <v>30</v>
      </c>
      <c r="J449" s="6">
        <v>2026</v>
      </c>
      <c r="K449" s="7">
        <v>1596650</v>
      </c>
      <c r="L449" s="7">
        <v>1436985</v>
      </c>
      <c r="M449" s="7">
        <v>159665</v>
      </c>
      <c r="N449" s="7">
        <v>0</v>
      </c>
    </row>
    <row r="450" spans="1:207" s="5" customFormat="1" x14ac:dyDescent="0.25">
      <c r="A450" s="4" t="s">
        <v>296</v>
      </c>
      <c r="B450" s="5" t="s">
        <v>493</v>
      </c>
      <c r="C450" s="5" t="s">
        <v>443</v>
      </c>
      <c r="E450" s="4" t="s">
        <v>264</v>
      </c>
      <c r="F450" s="5" t="s">
        <v>444</v>
      </c>
      <c r="G450" s="5" t="s">
        <v>445</v>
      </c>
      <c r="H450" s="5" t="s">
        <v>447</v>
      </c>
      <c r="I450" s="4" t="s">
        <v>20</v>
      </c>
      <c r="J450" s="6">
        <v>2026</v>
      </c>
      <c r="K450" s="7">
        <v>20631694</v>
      </c>
      <c r="L450" s="7">
        <v>16505355</v>
      </c>
      <c r="M450" s="7">
        <v>4126339</v>
      </c>
      <c r="N450" s="7">
        <v>0</v>
      </c>
    </row>
    <row r="451" spans="1:207" s="5" customFormat="1" x14ac:dyDescent="0.25">
      <c r="A451" s="4">
        <v>8</v>
      </c>
      <c r="B451" s="5" t="s">
        <v>493</v>
      </c>
      <c r="C451" s="5" t="s">
        <v>555</v>
      </c>
      <c r="E451" s="4" t="s">
        <v>369</v>
      </c>
      <c r="F451" s="5" t="s">
        <v>556</v>
      </c>
      <c r="G451" s="5" t="s">
        <v>553</v>
      </c>
      <c r="H451" s="5" t="s">
        <v>677</v>
      </c>
      <c r="I451" s="4" t="s">
        <v>20</v>
      </c>
      <c r="J451" s="6">
        <v>2026</v>
      </c>
      <c r="K451" s="7">
        <v>0</v>
      </c>
      <c r="L451" s="7">
        <v>0</v>
      </c>
      <c r="M451" s="7">
        <v>0</v>
      </c>
      <c r="N451" s="7">
        <v>0</v>
      </c>
    </row>
    <row r="452" spans="1:207" s="8" customFormat="1" ht="14.25" customHeight="1" x14ac:dyDescent="0.3">
      <c r="A452" s="4">
        <v>8</v>
      </c>
      <c r="B452" s="5" t="s">
        <v>493</v>
      </c>
      <c r="C452" s="5" t="s">
        <v>555</v>
      </c>
      <c r="D452" s="5"/>
      <c r="E452" s="4" t="s">
        <v>369</v>
      </c>
      <c r="F452" s="5" t="s">
        <v>556</v>
      </c>
      <c r="G452" s="5" t="s">
        <v>553</v>
      </c>
      <c r="H452" s="5" t="s">
        <v>678</v>
      </c>
      <c r="I452" s="4" t="s">
        <v>20</v>
      </c>
      <c r="J452" s="6">
        <v>2026</v>
      </c>
      <c r="K452" s="7">
        <v>16250000</v>
      </c>
      <c r="L452" s="7">
        <v>13000000</v>
      </c>
      <c r="M452" s="7">
        <v>3250000</v>
      </c>
      <c r="N452" s="7">
        <v>0</v>
      </c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  <c r="DX452" s="5"/>
      <c r="DY452" s="5"/>
      <c r="DZ452" s="5"/>
      <c r="EA452" s="5"/>
      <c r="EB452" s="5"/>
      <c r="EC452" s="5"/>
      <c r="ED452" s="5"/>
      <c r="EE452" s="5"/>
      <c r="EF452" s="5"/>
      <c r="EG452" s="5"/>
      <c r="EH452" s="5"/>
      <c r="EI452" s="5"/>
      <c r="EJ452" s="5"/>
      <c r="EK452" s="5"/>
      <c r="EL452" s="5"/>
      <c r="EM452" s="5"/>
      <c r="EN452" s="5"/>
      <c r="EO452" s="5"/>
      <c r="EP452" s="5"/>
      <c r="EQ452" s="5"/>
      <c r="ER452" s="5"/>
      <c r="ES452" s="5"/>
      <c r="ET452" s="5"/>
      <c r="EU452" s="5"/>
      <c r="EV452" s="5"/>
      <c r="EW452" s="5"/>
      <c r="EX452" s="5"/>
      <c r="EY452" s="5"/>
      <c r="EZ452" s="5"/>
      <c r="FA452" s="5"/>
      <c r="FB452" s="5"/>
      <c r="FC452" s="5"/>
      <c r="FD452" s="5"/>
      <c r="FE452" s="5"/>
      <c r="FF452" s="5"/>
      <c r="FG452" s="5"/>
      <c r="FH452" s="5"/>
      <c r="FI452" s="5"/>
      <c r="FJ452" s="5"/>
      <c r="FK452" s="5"/>
      <c r="FL452" s="5"/>
      <c r="FM452" s="5"/>
      <c r="FN452" s="5"/>
      <c r="FO452" s="5"/>
      <c r="FP452" s="5"/>
      <c r="FQ452" s="5"/>
      <c r="FR452" s="5"/>
      <c r="FS452" s="5"/>
      <c r="FT452" s="5"/>
      <c r="FU452" s="5"/>
      <c r="FV452" s="5"/>
      <c r="FW452" s="5"/>
      <c r="FX452" s="5"/>
      <c r="FY452" s="5"/>
      <c r="FZ452" s="5"/>
      <c r="GA452" s="5"/>
      <c r="GB452" s="5"/>
      <c r="GC452" s="5"/>
      <c r="GD452" s="5"/>
      <c r="GE452" s="5"/>
      <c r="GF452" s="5"/>
      <c r="GG452" s="5"/>
      <c r="GH452" s="5"/>
      <c r="GI452" s="5"/>
      <c r="GJ452" s="5"/>
      <c r="GK452" s="5"/>
      <c r="GL452" s="5"/>
      <c r="GM452" s="5"/>
      <c r="GN452" s="5"/>
      <c r="GO452" s="5"/>
      <c r="GP452" s="5"/>
      <c r="GQ452" s="5"/>
      <c r="GR452" s="5"/>
      <c r="GS452" s="5"/>
      <c r="GT452" s="5"/>
      <c r="GU452" s="5"/>
      <c r="GV452" s="5"/>
      <c r="GW452" s="5"/>
      <c r="GX452" s="5"/>
      <c r="GY452" s="5"/>
    </row>
    <row r="453" spans="1:207" s="8" customFormat="1" ht="14.25" customHeight="1" x14ac:dyDescent="0.3">
      <c r="A453" s="4">
        <v>8</v>
      </c>
      <c r="B453" s="5" t="s">
        <v>493</v>
      </c>
      <c r="C453" s="5" t="s">
        <v>679</v>
      </c>
      <c r="D453" s="5"/>
      <c r="E453" s="4" t="s">
        <v>369</v>
      </c>
      <c r="F453" s="5" t="s">
        <v>60</v>
      </c>
      <c r="G453" s="5" t="s">
        <v>553</v>
      </c>
      <c r="H453" s="5" t="s">
        <v>680</v>
      </c>
      <c r="I453" s="4" t="s">
        <v>20</v>
      </c>
      <c r="J453" s="6">
        <v>2026</v>
      </c>
      <c r="K453" s="7">
        <v>5970000</v>
      </c>
      <c r="L453" s="7">
        <v>4776000</v>
      </c>
      <c r="M453" s="7">
        <v>1194000</v>
      </c>
      <c r="N453" s="7">
        <v>0</v>
      </c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  <c r="DX453" s="5"/>
      <c r="DY453" s="5"/>
      <c r="DZ453" s="5"/>
      <c r="EA453" s="5"/>
      <c r="EB453" s="5"/>
      <c r="EC453" s="5"/>
      <c r="ED453" s="5"/>
      <c r="EE453" s="5"/>
      <c r="EF453" s="5"/>
      <c r="EG453" s="5"/>
      <c r="EH453" s="5"/>
      <c r="EI453" s="5"/>
      <c r="EJ453" s="5"/>
      <c r="EK453" s="5"/>
      <c r="EL453" s="5"/>
      <c r="EM453" s="5"/>
      <c r="EN453" s="5"/>
      <c r="EO453" s="5"/>
      <c r="EP453" s="5"/>
      <c r="EQ453" s="5"/>
      <c r="ER453" s="5"/>
      <c r="ES453" s="5"/>
      <c r="ET453" s="5"/>
      <c r="EU453" s="5"/>
      <c r="EV453" s="5"/>
      <c r="EW453" s="5"/>
      <c r="EX453" s="5"/>
      <c r="EY453" s="5"/>
      <c r="EZ453" s="5"/>
      <c r="FA453" s="5"/>
      <c r="FB453" s="5"/>
      <c r="FC453" s="5"/>
      <c r="FD453" s="5"/>
      <c r="FE453" s="5"/>
      <c r="FF453" s="5"/>
      <c r="FG453" s="5"/>
      <c r="FH453" s="5"/>
      <c r="FI453" s="5"/>
      <c r="FJ453" s="5"/>
      <c r="FK453" s="5"/>
      <c r="FL453" s="5"/>
      <c r="FM453" s="5"/>
      <c r="FN453" s="5"/>
      <c r="FO453" s="5"/>
      <c r="FP453" s="5"/>
      <c r="FQ453" s="5"/>
      <c r="FR453" s="5"/>
      <c r="FS453" s="5"/>
      <c r="FT453" s="5"/>
      <c r="FU453" s="5"/>
      <c r="FV453" s="5"/>
      <c r="FW453" s="5"/>
      <c r="FX453" s="5"/>
      <c r="FY453" s="5"/>
      <c r="FZ453" s="5"/>
      <c r="GA453" s="5"/>
      <c r="GB453" s="5"/>
      <c r="GC453" s="5"/>
      <c r="GD453" s="5"/>
      <c r="GE453" s="5"/>
      <c r="GF453" s="5"/>
      <c r="GG453" s="5"/>
      <c r="GH453" s="5"/>
      <c r="GI453" s="5"/>
      <c r="GJ453" s="5"/>
      <c r="GK453" s="5"/>
      <c r="GL453" s="5"/>
      <c r="GM453" s="5"/>
      <c r="GN453" s="5"/>
      <c r="GO453" s="5"/>
      <c r="GP453" s="5"/>
      <c r="GQ453" s="5"/>
      <c r="GR453" s="5"/>
      <c r="GS453" s="5"/>
      <c r="GT453" s="5"/>
      <c r="GU453" s="5"/>
      <c r="GV453" s="5"/>
      <c r="GW453" s="5"/>
      <c r="GX453" s="5"/>
      <c r="GY453" s="5"/>
    </row>
    <row r="454" spans="1:207" s="5" customFormat="1" x14ac:dyDescent="0.25">
      <c r="A454" s="4">
        <v>8</v>
      </c>
      <c r="B454" s="5" t="s">
        <v>493</v>
      </c>
      <c r="C454" s="5" t="s">
        <v>681</v>
      </c>
      <c r="E454" s="4" t="s">
        <v>229</v>
      </c>
      <c r="F454" s="5" t="s">
        <v>60</v>
      </c>
      <c r="G454" s="5" t="s">
        <v>682</v>
      </c>
      <c r="H454" s="5" t="s">
        <v>683</v>
      </c>
      <c r="I454" s="4" t="s">
        <v>30</v>
      </c>
      <c r="J454" s="6">
        <v>2026</v>
      </c>
      <c r="K454" s="7">
        <v>1635000</v>
      </c>
      <c r="L454" s="7">
        <v>1308000</v>
      </c>
      <c r="M454" s="7">
        <v>327000</v>
      </c>
      <c r="N454" s="7">
        <v>0</v>
      </c>
    </row>
    <row r="455" spans="1:207" s="5" customFormat="1" x14ac:dyDescent="0.25">
      <c r="A455" s="4">
        <v>13</v>
      </c>
      <c r="B455" s="5" t="s">
        <v>493</v>
      </c>
      <c r="C455" s="5" t="s">
        <v>684</v>
      </c>
      <c r="E455" s="4" t="s">
        <v>264</v>
      </c>
      <c r="F455" s="5" t="s">
        <v>237</v>
      </c>
      <c r="G455" s="5" t="s">
        <v>685</v>
      </c>
      <c r="H455" s="5" t="s">
        <v>686</v>
      </c>
      <c r="I455" s="4" t="s">
        <v>20</v>
      </c>
      <c r="J455" s="6">
        <v>2026</v>
      </c>
      <c r="K455" s="7">
        <v>0</v>
      </c>
      <c r="L455" s="7">
        <v>0</v>
      </c>
      <c r="M455" s="7">
        <v>0</v>
      </c>
      <c r="N455" s="7">
        <v>0</v>
      </c>
    </row>
    <row r="456" spans="1:207" s="5" customFormat="1" x14ac:dyDescent="0.25">
      <c r="A456" s="4">
        <v>10</v>
      </c>
      <c r="B456" s="5" t="s">
        <v>493</v>
      </c>
      <c r="C456" s="5" t="s">
        <v>687</v>
      </c>
      <c r="E456" s="4" t="s">
        <v>16</v>
      </c>
      <c r="F456" s="5" t="s">
        <v>519</v>
      </c>
      <c r="G456" s="5" t="s">
        <v>688</v>
      </c>
      <c r="H456" s="5" t="s">
        <v>689</v>
      </c>
      <c r="I456" s="4" t="s">
        <v>30</v>
      </c>
      <c r="J456" s="6">
        <v>2026</v>
      </c>
      <c r="K456" s="7">
        <v>750000</v>
      </c>
      <c r="L456" s="7">
        <v>675000</v>
      </c>
      <c r="M456" s="7">
        <v>75000</v>
      </c>
      <c r="N456" s="7">
        <v>0</v>
      </c>
    </row>
    <row r="457" spans="1:207" s="5" customFormat="1" x14ac:dyDescent="0.25">
      <c r="A457" s="4">
        <v>8</v>
      </c>
      <c r="B457" s="5" t="s">
        <v>493</v>
      </c>
      <c r="C457" s="5" t="s">
        <v>690</v>
      </c>
      <c r="E457" s="4" t="s">
        <v>264</v>
      </c>
      <c r="F457" s="5" t="s">
        <v>150</v>
      </c>
      <c r="G457" s="5" t="s">
        <v>691</v>
      </c>
      <c r="H457" s="5" t="s">
        <v>692</v>
      </c>
      <c r="I457" s="4" t="s">
        <v>223</v>
      </c>
      <c r="J457" s="6">
        <v>2026</v>
      </c>
      <c r="K457" s="7">
        <v>2000000</v>
      </c>
      <c r="L457" s="7">
        <v>1600000</v>
      </c>
      <c r="M457" s="7">
        <v>400000</v>
      </c>
      <c r="N457" s="7">
        <v>0</v>
      </c>
    </row>
    <row r="458" spans="1:207" s="5" customFormat="1" x14ac:dyDescent="0.25">
      <c r="A458" s="4">
        <v>8</v>
      </c>
      <c r="B458" s="5" t="s">
        <v>493</v>
      </c>
      <c r="C458" s="5" t="s">
        <v>690</v>
      </c>
      <c r="E458" s="4" t="s">
        <v>264</v>
      </c>
      <c r="F458" s="5" t="s">
        <v>150</v>
      </c>
      <c r="G458" s="5" t="s">
        <v>693</v>
      </c>
      <c r="H458" s="5" t="s">
        <v>694</v>
      </c>
      <c r="I458" s="4" t="s">
        <v>240</v>
      </c>
      <c r="J458" s="6">
        <v>2026</v>
      </c>
      <c r="K458" s="7">
        <v>2635000</v>
      </c>
      <c r="L458" s="7">
        <v>2108000</v>
      </c>
      <c r="M458" s="7">
        <v>527000</v>
      </c>
      <c r="N458" s="7">
        <v>0</v>
      </c>
    </row>
    <row r="459" spans="1:207" s="13" customFormat="1" ht="12.75" customHeight="1" x14ac:dyDescent="0.3">
      <c r="A459" s="4">
        <v>8</v>
      </c>
      <c r="B459" s="5" t="s">
        <v>493</v>
      </c>
      <c r="C459" s="5" t="s">
        <v>695</v>
      </c>
      <c r="D459" s="5"/>
      <c r="E459" s="4" t="s">
        <v>16</v>
      </c>
      <c r="F459" s="5" t="s">
        <v>32</v>
      </c>
      <c r="G459" s="5" t="s">
        <v>57</v>
      </c>
      <c r="H459" s="5" t="s">
        <v>696</v>
      </c>
      <c r="I459" s="4" t="s">
        <v>20</v>
      </c>
      <c r="J459" s="6">
        <v>2026</v>
      </c>
      <c r="K459" s="7">
        <v>13000000</v>
      </c>
      <c r="L459" s="7">
        <v>11700000</v>
      </c>
      <c r="M459" s="7">
        <v>1300000</v>
      </c>
      <c r="N459" s="7">
        <v>0</v>
      </c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  <c r="DX459" s="5"/>
      <c r="DY459" s="5"/>
      <c r="DZ459" s="5"/>
      <c r="EA459" s="5"/>
      <c r="EB459" s="5"/>
      <c r="EC459" s="5"/>
      <c r="ED459" s="5"/>
      <c r="EE459" s="5"/>
      <c r="EF459" s="5"/>
      <c r="EG459" s="5"/>
      <c r="EH459" s="5"/>
      <c r="EI459" s="5"/>
      <c r="EJ459" s="5"/>
      <c r="EK459" s="5"/>
      <c r="EL459" s="5"/>
      <c r="EM459" s="5"/>
      <c r="EN459" s="5"/>
      <c r="EO459" s="5"/>
      <c r="EP459" s="5"/>
      <c r="EQ459" s="5"/>
      <c r="ER459" s="5"/>
      <c r="ES459" s="5"/>
      <c r="ET459" s="5"/>
      <c r="EU459" s="5"/>
      <c r="EV459" s="5"/>
      <c r="EW459" s="5"/>
      <c r="EX459" s="5"/>
      <c r="EY459" s="5"/>
      <c r="EZ459" s="5"/>
      <c r="FA459" s="5"/>
      <c r="FB459" s="5"/>
      <c r="FC459" s="5"/>
      <c r="FD459" s="5"/>
      <c r="FE459" s="5"/>
      <c r="FF459" s="5"/>
      <c r="FG459" s="5"/>
      <c r="FH459" s="5"/>
      <c r="FI459" s="5"/>
      <c r="FJ459" s="5"/>
      <c r="FK459" s="5"/>
      <c r="FL459" s="5"/>
      <c r="FM459" s="5"/>
      <c r="FN459" s="5"/>
      <c r="FO459" s="5"/>
      <c r="FP459" s="5"/>
      <c r="FQ459" s="5"/>
      <c r="FR459" s="5"/>
      <c r="FS459" s="5"/>
      <c r="FT459" s="5"/>
      <c r="FU459" s="5"/>
      <c r="FV459" s="5"/>
      <c r="FW459" s="5"/>
      <c r="FX459" s="5"/>
      <c r="FY459" s="5"/>
      <c r="FZ459" s="5"/>
      <c r="GA459" s="5"/>
      <c r="GB459" s="5"/>
      <c r="GC459" s="5"/>
      <c r="GD459" s="5"/>
      <c r="GE459" s="5"/>
      <c r="GF459" s="5"/>
      <c r="GG459" s="5"/>
      <c r="GH459" s="5"/>
      <c r="GI459" s="5"/>
      <c r="GJ459" s="5"/>
      <c r="GK459" s="5"/>
      <c r="GL459" s="5"/>
      <c r="GM459" s="5"/>
      <c r="GN459" s="5"/>
      <c r="GO459" s="5"/>
      <c r="GP459" s="5"/>
      <c r="GQ459" s="5"/>
      <c r="GR459" s="5"/>
      <c r="GS459" s="5"/>
      <c r="GT459" s="5"/>
      <c r="GU459" s="5"/>
      <c r="GV459" s="5"/>
      <c r="GW459" s="5"/>
      <c r="GX459" s="5"/>
      <c r="GY459" s="5"/>
    </row>
    <row r="460" spans="1:207" s="5" customFormat="1" x14ac:dyDescent="0.25">
      <c r="A460" s="4">
        <v>10</v>
      </c>
      <c r="B460" s="5" t="s">
        <v>493</v>
      </c>
      <c r="C460" s="5" t="s">
        <v>697</v>
      </c>
      <c r="D460" s="5" t="s">
        <v>698</v>
      </c>
      <c r="E460" s="4" t="s">
        <v>16</v>
      </c>
      <c r="F460" s="5" t="s">
        <v>69</v>
      </c>
      <c r="G460" s="5" t="s">
        <v>410</v>
      </c>
      <c r="H460" s="5" t="s">
        <v>562</v>
      </c>
      <c r="I460" s="4" t="s">
        <v>256</v>
      </c>
      <c r="J460" s="6">
        <v>2026</v>
      </c>
      <c r="K460" s="7">
        <v>0</v>
      </c>
      <c r="L460" s="7">
        <v>0</v>
      </c>
      <c r="M460" s="7">
        <v>0</v>
      </c>
      <c r="N460" s="7">
        <v>0</v>
      </c>
    </row>
    <row r="461" spans="1:207" s="5" customFormat="1" x14ac:dyDescent="0.25">
      <c r="A461" s="4">
        <v>10</v>
      </c>
      <c r="B461" s="5" t="s">
        <v>493</v>
      </c>
      <c r="C461" s="5" t="s">
        <v>697</v>
      </c>
      <c r="D461" s="5" t="s">
        <v>698</v>
      </c>
      <c r="E461" s="4" t="s">
        <v>16</v>
      </c>
      <c r="F461" s="5" t="s">
        <v>69</v>
      </c>
      <c r="G461" s="5" t="s">
        <v>410</v>
      </c>
      <c r="H461" s="5" t="s">
        <v>563</v>
      </c>
      <c r="I461" s="4" t="s">
        <v>256</v>
      </c>
      <c r="J461" s="6">
        <v>2026</v>
      </c>
      <c r="K461" s="7">
        <v>7079880</v>
      </c>
      <c r="L461" s="7">
        <v>5663904</v>
      </c>
      <c r="M461" s="7">
        <v>1415976</v>
      </c>
      <c r="N461" s="7">
        <v>0</v>
      </c>
    </row>
    <row r="462" spans="1:207" s="5" customFormat="1" x14ac:dyDescent="0.25">
      <c r="A462" s="4">
        <v>13</v>
      </c>
      <c r="B462" s="5" t="s">
        <v>493</v>
      </c>
      <c r="C462" s="5" t="s">
        <v>115</v>
      </c>
      <c r="E462" s="4" t="s">
        <v>16</v>
      </c>
      <c r="F462" s="5" t="s">
        <v>116</v>
      </c>
      <c r="G462" s="5" t="s">
        <v>61</v>
      </c>
      <c r="H462" s="5" t="s">
        <v>118</v>
      </c>
      <c r="I462" s="4" t="s">
        <v>20</v>
      </c>
      <c r="J462" s="6">
        <v>2026</v>
      </c>
      <c r="K462" s="7">
        <v>26027778</v>
      </c>
      <c r="L462" s="7">
        <v>23425000</v>
      </c>
      <c r="M462" s="7">
        <v>2602778</v>
      </c>
      <c r="N462" s="7">
        <v>0</v>
      </c>
    </row>
    <row r="463" spans="1:207" s="5" customFormat="1" x14ac:dyDescent="0.25">
      <c r="A463" s="4">
        <v>8</v>
      </c>
      <c r="B463" s="5" t="s">
        <v>493</v>
      </c>
      <c r="C463" s="5" t="s">
        <v>699</v>
      </c>
      <c r="E463" s="4" t="s">
        <v>369</v>
      </c>
      <c r="F463" s="5" t="s">
        <v>150</v>
      </c>
      <c r="G463" s="5" t="s">
        <v>700</v>
      </c>
      <c r="H463" s="5" t="s">
        <v>701</v>
      </c>
      <c r="I463" s="4" t="s">
        <v>20</v>
      </c>
      <c r="J463" s="6">
        <v>2026</v>
      </c>
      <c r="K463" s="7">
        <v>20001000</v>
      </c>
      <c r="L463" s="7">
        <v>16000800</v>
      </c>
      <c r="M463" s="7">
        <v>4000200</v>
      </c>
      <c r="N463" s="7">
        <v>0</v>
      </c>
    </row>
    <row r="464" spans="1:207" s="5" customFormat="1" x14ac:dyDescent="0.25">
      <c r="A464" s="4">
        <v>5</v>
      </c>
      <c r="B464" s="5" t="s">
        <v>493</v>
      </c>
      <c r="C464" s="5" t="s">
        <v>130</v>
      </c>
      <c r="E464" s="4" t="s">
        <v>16</v>
      </c>
      <c r="F464" s="5" t="s">
        <v>131</v>
      </c>
      <c r="G464" s="5" t="s">
        <v>132</v>
      </c>
      <c r="H464" s="5" t="s">
        <v>133</v>
      </c>
      <c r="I464" s="4" t="s">
        <v>223</v>
      </c>
      <c r="J464" s="6">
        <v>2026</v>
      </c>
      <c r="K464" s="7">
        <v>435000</v>
      </c>
      <c r="L464" s="7">
        <v>348000</v>
      </c>
      <c r="M464" s="7">
        <v>87000</v>
      </c>
      <c r="N464" s="7">
        <v>0</v>
      </c>
    </row>
    <row r="465" spans="1:14" s="5" customFormat="1" x14ac:dyDescent="0.25">
      <c r="A465" s="4">
        <v>10</v>
      </c>
      <c r="B465" s="5" t="s">
        <v>493</v>
      </c>
      <c r="C465" s="5" t="s">
        <v>702</v>
      </c>
      <c r="E465" s="4" t="s">
        <v>16</v>
      </c>
      <c r="F465" s="5" t="s">
        <v>37</v>
      </c>
      <c r="G465" s="5" t="s">
        <v>456</v>
      </c>
      <c r="H465" s="5" t="s">
        <v>689</v>
      </c>
      <c r="I465" s="4" t="s">
        <v>30</v>
      </c>
      <c r="J465" s="6">
        <v>2026</v>
      </c>
      <c r="K465" s="7">
        <v>750000</v>
      </c>
      <c r="L465" s="7">
        <v>675000</v>
      </c>
      <c r="M465" s="7">
        <v>75000</v>
      </c>
      <c r="N465" s="7">
        <v>0</v>
      </c>
    </row>
    <row r="466" spans="1:14" s="5" customFormat="1" x14ac:dyDescent="0.25">
      <c r="A466" s="4">
        <v>10</v>
      </c>
      <c r="B466" s="5" t="s">
        <v>493</v>
      </c>
      <c r="C466" s="5" t="s">
        <v>703</v>
      </c>
      <c r="E466" s="4" t="s">
        <v>16</v>
      </c>
      <c r="F466" s="5" t="s">
        <v>704</v>
      </c>
      <c r="G466" s="5" t="s">
        <v>86</v>
      </c>
      <c r="H466" s="5" t="s">
        <v>689</v>
      </c>
      <c r="I466" s="4" t="s">
        <v>30</v>
      </c>
      <c r="J466" s="6">
        <v>2026</v>
      </c>
      <c r="K466" s="7">
        <v>785000</v>
      </c>
      <c r="L466" s="7">
        <v>628000</v>
      </c>
      <c r="M466" s="7">
        <v>157000</v>
      </c>
      <c r="N466" s="7">
        <v>0</v>
      </c>
    </row>
    <row r="467" spans="1:14" s="5" customFormat="1" x14ac:dyDescent="0.25">
      <c r="A467" s="4">
        <v>15</v>
      </c>
      <c r="B467" s="5" t="s">
        <v>493</v>
      </c>
      <c r="C467" s="5" t="s">
        <v>588</v>
      </c>
      <c r="E467" s="4" t="s">
        <v>16</v>
      </c>
      <c r="F467" s="5" t="s">
        <v>573</v>
      </c>
      <c r="G467" s="5" t="s">
        <v>589</v>
      </c>
      <c r="H467" s="5" t="s">
        <v>705</v>
      </c>
      <c r="I467" s="4" t="s">
        <v>20</v>
      </c>
      <c r="J467" s="6">
        <v>2026</v>
      </c>
      <c r="K467" s="7">
        <v>0</v>
      </c>
      <c r="L467" s="7">
        <v>0</v>
      </c>
      <c r="M467" s="7">
        <v>0</v>
      </c>
      <c r="N467" s="7">
        <v>0</v>
      </c>
    </row>
    <row r="468" spans="1:14" s="5" customFormat="1" x14ac:dyDescent="0.25">
      <c r="A468" s="4">
        <v>15</v>
      </c>
      <c r="B468" s="5" t="s">
        <v>493</v>
      </c>
      <c r="C468" s="5" t="s">
        <v>588</v>
      </c>
      <c r="E468" s="4" t="s">
        <v>16</v>
      </c>
      <c r="F468" s="5" t="s">
        <v>573</v>
      </c>
      <c r="G468" s="5" t="s">
        <v>589</v>
      </c>
      <c r="H468" s="5" t="s">
        <v>706</v>
      </c>
      <c r="I468" s="4" t="s">
        <v>20</v>
      </c>
      <c r="J468" s="6">
        <v>2026</v>
      </c>
      <c r="K468" s="7">
        <v>8094400</v>
      </c>
      <c r="L468" s="7">
        <v>6475520</v>
      </c>
      <c r="M468" s="7">
        <v>1618880</v>
      </c>
      <c r="N468" s="7">
        <v>0</v>
      </c>
    </row>
    <row r="469" spans="1:14" s="5" customFormat="1" x14ac:dyDescent="0.25">
      <c r="A469" s="4">
        <v>5</v>
      </c>
      <c r="B469" s="5" t="s">
        <v>493</v>
      </c>
      <c r="C469" s="5" t="s">
        <v>595</v>
      </c>
      <c r="E469" s="4" t="s">
        <v>16</v>
      </c>
      <c r="F469" s="5" t="s">
        <v>37</v>
      </c>
      <c r="G469" s="5" t="s">
        <v>596</v>
      </c>
      <c r="H469" s="5" t="s">
        <v>598</v>
      </c>
      <c r="I469" s="4" t="s">
        <v>20</v>
      </c>
      <c r="J469" s="6">
        <v>2026</v>
      </c>
      <c r="K469" s="7">
        <v>3467778</v>
      </c>
      <c r="L469" s="7">
        <v>3121000</v>
      </c>
      <c r="M469" s="7">
        <v>346778</v>
      </c>
      <c r="N469" s="7">
        <v>0</v>
      </c>
    </row>
    <row r="470" spans="1:14" s="5" customFormat="1" x14ac:dyDescent="0.25">
      <c r="A470" s="4">
        <v>10</v>
      </c>
      <c r="B470" s="5" t="s">
        <v>493</v>
      </c>
      <c r="C470" s="5" t="s">
        <v>707</v>
      </c>
      <c r="E470" s="4" t="s">
        <v>16</v>
      </c>
      <c r="F470" s="5" t="s">
        <v>519</v>
      </c>
      <c r="G470" s="5" t="s">
        <v>708</v>
      </c>
      <c r="H470" s="5" t="s">
        <v>709</v>
      </c>
      <c r="I470" s="4" t="s">
        <v>223</v>
      </c>
      <c r="J470" s="6">
        <v>2026</v>
      </c>
      <c r="K470" s="7">
        <v>1000000</v>
      </c>
      <c r="L470" s="7">
        <v>900000</v>
      </c>
      <c r="M470" s="7">
        <v>100000</v>
      </c>
      <c r="N470" s="7">
        <v>0</v>
      </c>
    </row>
    <row r="471" spans="1:14" s="5" customFormat="1" x14ac:dyDescent="0.25">
      <c r="A471" s="4">
        <v>10</v>
      </c>
      <c r="B471" s="5" t="s">
        <v>493</v>
      </c>
      <c r="C471" s="5" t="s">
        <v>602</v>
      </c>
      <c r="E471" s="4" t="s">
        <v>229</v>
      </c>
      <c r="F471" s="5" t="s">
        <v>280</v>
      </c>
      <c r="G471" s="5" t="s">
        <v>70</v>
      </c>
      <c r="H471" s="5" t="s">
        <v>239</v>
      </c>
      <c r="I471" s="4" t="s">
        <v>223</v>
      </c>
      <c r="J471" s="6">
        <v>2026</v>
      </c>
      <c r="K471" s="7">
        <v>543600</v>
      </c>
      <c r="L471" s="7">
        <v>434880</v>
      </c>
      <c r="M471" s="7">
        <v>108720</v>
      </c>
      <c r="N471" s="7">
        <v>0</v>
      </c>
    </row>
    <row r="472" spans="1:14" s="5" customFormat="1" x14ac:dyDescent="0.25">
      <c r="A472" s="4">
        <v>10</v>
      </c>
      <c r="B472" s="5" t="s">
        <v>493</v>
      </c>
      <c r="C472" s="5" t="s">
        <v>602</v>
      </c>
      <c r="E472" s="4" t="s">
        <v>229</v>
      </c>
      <c r="F472" s="5" t="s">
        <v>280</v>
      </c>
      <c r="G472" s="5" t="s">
        <v>70</v>
      </c>
      <c r="H472" s="5" t="s">
        <v>239</v>
      </c>
      <c r="I472" s="4" t="s">
        <v>240</v>
      </c>
      <c r="J472" s="6">
        <v>2026</v>
      </c>
      <c r="K472" s="7">
        <v>90000</v>
      </c>
      <c r="L472" s="7">
        <v>72000</v>
      </c>
      <c r="M472" s="7">
        <v>18000</v>
      </c>
      <c r="N472" s="7">
        <v>0</v>
      </c>
    </row>
    <row r="473" spans="1:14" s="5" customFormat="1" x14ac:dyDescent="0.25">
      <c r="A473" s="4">
        <v>1</v>
      </c>
      <c r="B473" s="5" t="s">
        <v>493</v>
      </c>
      <c r="C473" s="5" t="s">
        <v>710</v>
      </c>
      <c r="E473" s="4" t="s">
        <v>16</v>
      </c>
      <c r="F473" s="5" t="s">
        <v>101</v>
      </c>
      <c r="G473" s="5" t="s">
        <v>341</v>
      </c>
      <c r="H473" s="5" t="s">
        <v>711</v>
      </c>
      <c r="I473" s="4" t="s">
        <v>20</v>
      </c>
      <c r="J473" s="6">
        <v>2026</v>
      </c>
      <c r="K473" s="7">
        <v>0</v>
      </c>
      <c r="L473" s="7">
        <v>0</v>
      </c>
      <c r="M473" s="7">
        <v>0</v>
      </c>
      <c r="N473" s="7">
        <v>0</v>
      </c>
    </row>
    <row r="474" spans="1:14" s="5" customFormat="1" x14ac:dyDescent="0.25">
      <c r="A474" s="4">
        <v>1</v>
      </c>
      <c r="B474" s="5" t="s">
        <v>493</v>
      </c>
      <c r="C474" s="5" t="s">
        <v>710</v>
      </c>
      <c r="E474" s="4" t="s">
        <v>16</v>
      </c>
      <c r="F474" s="5" t="s">
        <v>101</v>
      </c>
      <c r="G474" s="5" t="s">
        <v>341</v>
      </c>
      <c r="H474" s="5" t="s">
        <v>712</v>
      </c>
      <c r="I474" s="4" t="s">
        <v>20</v>
      </c>
      <c r="J474" s="6">
        <v>2026</v>
      </c>
      <c r="K474" s="7">
        <v>3000000</v>
      </c>
      <c r="L474" s="7">
        <v>2700000</v>
      </c>
      <c r="M474" s="7">
        <v>300000</v>
      </c>
      <c r="N474" s="7">
        <v>0</v>
      </c>
    </row>
    <row r="475" spans="1:14" s="5" customFormat="1" x14ac:dyDescent="0.25">
      <c r="A475" s="4">
        <v>5</v>
      </c>
      <c r="B475" s="5" t="s">
        <v>493</v>
      </c>
      <c r="C475" s="5" t="s">
        <v>713</v>
      </c>
      <c r="E475" s="4" t="s">
        <v>30</v>
      </c>
      <c r="F475" s="5" t="s">
        <v>69</v>
      </c>
      <c r="G475" s="5" t="s">
        <v>459</v>
      </c>
      <c r="H475" s="5" t="s">
        <v>714</v>
      </c>
      <c r="I475" s="4" t="s">
        <v>30</v>
      </c>
      <c r="J475" s="6">
        <v>2026</v>
      </c>
      <c r="K475" s="7">
        <v>1900000</v>
      </c>
      <c r="L475" s="7">
        <v>1520000</v>
      </c>
      <c r="M475" s="7">
        <v>380000</v>
      </c>
      <c r="N475" s="7">
        <v>0</v>
      </c>
    </row>
    <row r="476" spans="1:14" s="5" customFormat="1" x14ac:dyDescent="0.25">
      <c r="A476" s="4">
        <v>13</v>
      </c>
      <c r="B476" s="5" t="s">
        <v>493</v>
      </c>
      <c r="C476" s="5" t="s">
        <v>715</v>
      </c>
      <c r="E476" s="4" t="s">
        <v>369</v>
      </c>
      <c r="F476" s="5" t="s">
        <v>716</v>
      </c>
      <c r="G476" s="5" t="s">
        <v>238</v>
      </c>
      <c r="H476" s="5" t="s">
        <v>717</v>
      </c>
      <c r="I476" s="4" t="s">
        <v>223</v>
      </c>
      <c r="J476" s="6">
        <v>2026</v>
      </c>
      <c r="K476" s="7">
        <v>400000</v>
      </c>
      <c r="L476" s="7">
        <v>320000</v>
      </c>
      <c r="M476" s="7">
        <v>80000</v>
      </c>
      <c r="N476" s="7">
        <v>0</v>
      </c>
    </row>
    <row r="477" spans="1:14" s="5" customFormat="1" x14ac:dyDescent="0.25">
      <c r="A477" s="4">
        <v>8</v>
      </c>
      <c r="B477" s="5" t="s">
        <v>493</v>
      </c>
      <c r="C477" s="5" t="s">
        <v>718</v>
      </c>
      <c r="E477" s="4" t="s">
        <v>16</v>
      </c>
      <c r="F477" s="5" t="s">
        <v>101</v>
      </c>
      <c r="G477" s="5" t="s">
        <v>719</v>
      </c>
      <c r="H477" s="5" t="s">
        <v>720</v>
      </c>
      <c r="I477" s="4" t="s">
        <v>20</v>
      </c>
      <c r="J477" s="6">
        <v>2026</v>
      </c>
      <c r="K477" s="7">
        <v>0</v>
      </c>
      <c r="L477" s="7">
        <v>0</v>
      </c>
      <c r="M477" s="7">
        <v>0</v>
      </c>
      <c r="N477" s="7">
        <v>0</v>
      </c>
    </row>
    <row r="478" spans="1:14" s="5" customFormat="1" x14ac:dyDescent="0.25">
      <c r="A478" s="4">
        <v>8</v>
      </c>
      <c r="B478" s="5" t="s">
        <v>493</v>
      </c>
      <c r="C478" s="5" t="s">
        <v>718</v>
      </c>
      <c r="E478" s="4" t="s">
        <v>16</v>
      </c>
      <c r="F478" s="5" t="s">
        <v>101</v>
      </c>
      <c r="G478" s="5" t="s">
        <v>719</v>
      </c>
      <c r="H478" s="5" t="s">
        <v>721</v>
      </c>
      <c r="I478" s="4" t="s">
        <v>20</v>
      </c>
      <c r="J478" s="6">
        <v>2026</v>
      </c>
      <c r="K478" s="7">
        <v>15480000</v>
      </c>
      <c r="L478" s="7">
        <v>13932000</v>
      </c>
      <c r="M478" s="7">
        <v>1548000</v>
      </c>
      <c r="N478" s="7">
        <v>0</v>
      </c>
    </row>
    <row r="479" spans="1:14" s="5" customFormat="1" x14ac:dyDescent="0.25">
      <c r="A479" s="4">
        <v>1</v>
      </c>
      <c r="B479" s="5" t="s">
        <v>493</v>
      </c>
      <c r="C479" s="5" t="s">
        <v>722</v>
      </c>
      <c r="E479" s="4" t="s">
        <v>16</v>
      </c>
      <c r="F479" s="5" t="s">
        <v>101</v>
      </c>
      <c r="G479" s="5" t="s">
        <v>723</v>
      </c>
      <c r="H479" s="5" t="s">
        <v>724</v>
      </c>
      <c r="I479" s="4" t="s">
        <v>223</v>
      </c>
      <c r="J479" s="6">
        <v>2026</v>
      </c>
      <c r="K479" s="7">
        <v>2000000</v>
      </c>
      <c r="L479" s="7">
        <v>1800000</v>
      </c>
      <c r="M479" s="7">
        <v>200000</v>
      </c>
      <c r="N479" s="7">
        <v>0</v>
      </c>
    </row>
    <row r="480" spans="1:14" s="5" customFormat="1" x14ac:dyDescent="0.25">
      <c r="A480" s="4">
        <v>10</v>
      </c>
      <c r="B480" s="5" t="s">
        <v>493</v>
      </c>
      <c r="C480" s="5" t="s">
        <v>725</v>
      </c>
      <c r="E480" s="4" t="s">
        <v>16</v>
      </c>
      <c r="F480" s="5" t="s">
        <v>150</v>
      </c>
      <c r="G480" s="5" t="s">
        <v>147</v>
      </c>
      <c r="H480" s="5" t="s">
        <v>726</v>
      </c>
      <c r="I480" s="4" t="s">
        <v>223</v>
      </c>
      <c r="J480" s="6">
        <v>2026</v>
      </c>
      <c r="K480" s="7">
        <v>560000</v>
      </c>
      <c r="L480" s="7">
        <v>448000</v>
      </c>
      <c r="M480" s="7">
        <v>112000</v>
      </c>
      <c r="N480" s="7">
        <v>0</v>
      </c>
    </row>
    <row r="481" spans="1:14" s="5" customFormat="1" x14ac:dyDescent="0.25">
      <c r="A481" s="4">
        <v>8</v>
      </c>
      <c r="B481" s="5" t="s">
        <v>493</v>
      </c>
      <c r="C481" s="5" t="s">
        <v>727</v>
      </c>
      <c r="E481" s="4" t="s">
        <v>16</v>
      </c>
      <c r="F481" s="5" t="s">
        <v>150</v>
      </c>
      <c r="G481" s="5" t="s">
        <v>693</v>
      </c>
      <c r="H481" s="5" t="s">
        <v>728</v>
      </c>
      <c r="I481" s="4" t="s">
        <v>223</v>
      </c>
      <c r="J481" s="6">
        <v>2026</v>
      </c>
      <c r="K481" s="7">
        <v>10400000</v>
      </c>
      <c r="L481" s="7">
        <v>8320000</v>
      </c>
      <c r="M481" s="7">
        <v>2080000</v>
      </c>
      <c r="N481" s="7">
        <v>0</v>
      </c>
    </row>
    <row r="482" spans="1:14" s="5" customFormat="1" x14ac:dyDescent="0.25">
      <c r="A482" s="4">
        <v>70</v>
      </c>
      <c r="B482" s="5" t="s">
        <v>493</v>
      </c>
      <c r="C482" s="5" t="s">
        <v>729</v>
      </c>
      <c r="D482" s="5" t="s">
        <v>730</v>
      </c>
      <c r="E482" s="4" t="s">
        <v>16</v>
      </c>
      <c r="F482" s="5" t="s">
        <v>69</v>
      </c>
      <c r="G482" s="5" t="s">
        <v>205</v>
      </c>
      <c r="H482" s="5" t="s">
        <v>621</v>
      </c>
      <c r="I482" s="4" t="s">
        <v>20</v>
      </c>
      <c r="J482" s="6">
        <v>2026</v>
      </c>
      <c r="K482" s="7">
        <v>0</v>
      </c>
      <c r="L482" s="7">
        <v>0</v>
      </c>
      <c r="M482" s="7">
        <v>0</v>
      </c>
      <c r="N482" s="7">
        <v>0</v>
      </c>
    </row>
    <row r="483" spans="1:14" s="5" customFormat="1" x14ac:dyDescent="0.25">
      <c r="A483" s="4">
        <v>70</v>
      </c>
      <c r="B483" s="5" t="s">
        <v>493</v>
      </c>
      <c r="C483" s="5" t="s">
        <v>729</v>
      </c>
      <c r="D483" s="5" t="s">
        <v>730</v>
      </c>
      <c r="E483" s="4" t="s">
        <v>16</v>
      </c>
      <c r="F483" s="5" t="s">
        <v>69</v>
      </c>
      <c r="G483" s="5" t="s">
        <v>205</v>
      </c>
      <c r="H483" s="5" t="s">
        <v>622</v>
      </c>
      <c r="I483" s="4" t="s">
        <v>20</v>
      </c>
      <c r="J483" s="6">
        <v>2026</v>
      </c>
      <c r="K483" s="7">
        <v>1050000</v>
      </c>
      <c r="L483" s="7">
        <v>840000</v>
      </c>
      <c r="M483" s="7">
        <v>210000</v>
      </c>
      <c r="N483" s="7">
        <v>0</v>
      </c>
    </row>
    <row r="484" spans="1:14" s="5" customFormat="1" x14ac:dyDescent="0.25">
      <c r="A484" s="4">
        <v>10</v>
      </c>
      <c r="B484" s="5" t="s">
        <v>493</v>
      </c>
      <c r="C484" s="5" t="s">
        <v>84</v>
      </c>
      <c r="E484" s="4" t="s">
        <v>16</v>
      </c>
      <c r="F484" s="5" t="s">
        <v>85</v>
      </c>
      <c r="G484" s="5" t="s">
        <v>86</v>
      </c>
      <c r="H484" s="5" t="s">
        <v>88</v>
      </c>
      <c r="I484" s="4" t="s">
        <v>20</v>
      </c>
      <c r="J484" s="6">
        <v>2026</v>
      </c>
      <c r="K484" s="7">
        <v>3394500</v>
      </c>
      <c r="L484" s="7">
        <v>2715600</v>
      </c>
      <c r="M484" s="7">
        <v>678900</v>
      </c>
      <c r="N484" s="7">
        <v>0</v>
      </c>
    </row>
    <row r="485" spans="1:14" s="5" customFormat="1" x14ac:dyDescent="0.25">
      <c r="A485" s="4">
        <v>11</v>
      </c>
      <c r="B485" s="5" t="s">
        <v>493</v>
      </c>
      <c r="C485" s="5" t="s">
        <v>731</v>
      </c>
      <c r="E485" s="4" t="s">
        <v>16</v>
      </c>
      <c r="F485" s="5" t="s">
        <v>732</v>
      </c>
      <c r="G485" s="5" t="s">
        <v>733</v>
      </c>
      <c r="H485" s="5" t="s">
        <v>734</v>
      </c>
      <c r="I485" s="4" t="s">
        <v>20</v>
      </c>
      <c r="J485" s="6">
        <v>2026</v>
      </c>
      <c r="K485" s="7">
        <v>0</v>
      </c>
      <c r="L485" s="7">
        <v>0</v>
      </c>
      <c r="M485" s="7">
        <v>0</v>
      </c>
      <c r="N485" s="7">
        <v>0</v>
      </c>
    </row>
    <row r="486" spans="1:14" s="5" customFormat="1" x14ac:dyDescent="0.25">
      <c r="A486" s="4">
        <v>11</v>
      </c>
      <c r="B486" s="5" t="s">
        <v>493</v>
      </c>
      <c r="C486" s="5" t="s">
        <v>731</v>
      </c>
      <c r="E486" s="4" t="s">
        <v>16</v>
      </c>
      <c r="F486" s="5" t="s">
        <v>732</v>
      </c>
      <c r="G486" s="5" t="s">
        <v>733</v>
      </c>
      <c r="H486" s="5" t="s">
        <v>735</v>
      </c>
      <c r="I486" s="4" t="s">
        <v>20</v>
      </c>
      <c r="J486" s="6">
        <v>2026</v>
      </c>
      <c r="K486" s="7">
        <v>2700760</v>
      </c>
      <c r="L486" s="7">
        <v>2160608</v>
      </c>
      <c r="M486" s="7">
        <v>540152</v>
      </c>
      <c r="N486" s="7">
        <v>0</v>
      </c>
    </row>
    <row r="487" spans="1:14" s="5" customFormat="1" x14ac:dyDescent="0.25">
      <c r="A487" s="4">
        <v>10</v>
      </c>
      <c r="B487" s="5" t="s">
        <v>493</v>
      </c>
      <c r="C487" s="5" t="s">
        <v>159</v>
      </c>
      <c r="E487" s="4" t="s">
        <v>16</v>
      </c>
      <c r="F487" s="5" t="s">
        <v>135</v>
      </c>
      <c r="G487" s="5" t="s">
        <v>77</v>
      </c>
      <c r="H487" s="5" t="s">
        <v>124</v>
      </c>
      <c r="I487" s="4" t="s">
        <v>20</v>
      </c>
      <c r="J487" s="6">
        <v>2026</v>
      </c>
      <c r="K487" s="7">
        <v>0</v>
      </c>
      <c r="L487" s="7">
        <v>0</v>
      </c>
      <c r="M487" s="7">
        <v>0</v>
      </c>
      <c r="N487" s="7">
        <v>0</v>
      </c>
    </row>
    <row r="488" spans="1:14" s="5" customFormat="1" x14ac:dyDescent="0.25">
      <c r="A488" s="4">
        <v>10</v>
      </c>
      <c r="B488" s="5" t="s">
        <v>493</v>
      </c>
      <c r="C488" s="5" t="s">
        <v>159</v>
      </c>
      <c r="E488" s="4" t="s">
        <v>16</v>
      </c>
      <c r="F488" s="5" t="s">
        <v>135</v>
      </c>
      <c r="G488" s="5" t="s">
        <v>77</v>
      </c>
      <c r="H488" s="5" t="s">
        <v>125</v>
      </c>
      <c r="I488" s="4" t="s">
        <v>20</v>
      </c>
      <c r="J488" s="6">
        <v>2026</v>
      </c>
      <c r="K488" s="7">
        <v>1977572</v>
      </c>
      <c r="L488" s="7">
        <v>1779815</v>
      </c>
      <c r="M488" s="7">
        <v>197757</v>
      </c>
      <c r="N488" s="7">
        <v>0</v>
      </c>
    </row>
    <row r="489" spans="1:14" s="5" customFormat="1" x14ac:dyDescent="0.25">
      <c r="A489" s="4" t="s">
        <v>90</v>
      </c>
      <c r="B489" s="5" t="s">
        <v>493</v>
      </c>
      <c r="C489" s="5" t="s">
        <v>91</v>
      </c>
      <c r="E489" s="4" t="s">
        <v>16</v>
      </c>
      <c r="F489" s="5" t="s">
        <v>69</v>
      </c>
      <c r="G489" s="5" t="s">
        <v>92</v>
      </c>
      <c r="H489" s="5" t="s">
        <v>75</v>
      </c>
      <c r="I489" s="4" t="s">
        <v>223</v>
      </c>
      <c r="J489" s="6">
        <v>2026</v>
      </c>
      <c r="K489" s="7">
        <v>800000</v>
      </c>
      <c r="L489" s="7">
        <v>640000</v>
      </c>
      <c r="M489" s="7">
        <v>160000</v>
      </c>
      <c r="N489" s="7">
        <v>0</v>
      </c>
    </row>
    <row r="490" spans="1:14" s="5" customFormat="1" x14ac:dyDescent="0.25">
      <c r="A490" s="4" t="s">
        <v>187</v>
      </c>
      <c r="B490" s="5" t="s">
        <v>493</v>
      </c>
      <c r="C490" s="5" t="s">
        <v>188</v>
      </c>
      <c r="E490" s="4" t="s">
        <v>16</v>
      </c>
      <c r="F490" s="5" t="s">
        <v>46</v>
      </c>
      <c r="G490" s="5" t="s">
        <v>736</v>
      </c>
      <c r="H490" s="5" t="s">
        <v>190</v>
      </c>
      <c r="I490" s="4" t="s">
        <v>223</v>
      </c>
      <c r="J490" s="6">
        <v>2026</v>
      </c>
      <c r="K490" s="7">
        <v>1750000</v>
      </c>
      <c r="L490" s="7">
        <v>1400000</v>
      </c>
      <c r="M490" s="7">
        <v>350000</v>
      </c>
      <c r="N490" s="7">
        <v>0</v>
      </c>
    </row>
    <row r="491" spans="1:14" s="5" customFormat="1" x14ac:dyDescent="0.25">
      <c r="A491" s="4">
        <v>70</v>
      </c>
      <c r="B491" s="5" t="s">
        <v>493</v>
      </c>
      <c r="C491" s="5" t="s">
        <v>737</v>
      </c>
      <c r="D491" s="5" t="s">
        <v>738</v>
      </c>
      <c r="E491" s="4" t="s">
        <v>16</v>
      </c>
      <c r="F491" s="5" t="s">
        <v>69</v>
      </c>
      <c r="G491" s="5" t="s">
        <v>205</v>
      </c>
      <c r="H491" s="5" t="s">
        <v>612</v>
      </c>
      <c r="I491" s="4" t="s">
        <v>256</v>
      </c>
      <c r="J491" s="6">
        <v>2026</v>
      </c>
      <c r="K491" s="7">
        <v>0</v>
      </c>
      <c r="L491" s="7">
        <v>0</v>
      </c>
      <c r="M491" s="7">
        <v>0</v>
      </c>
      <c r="N491" s="7">
        <v>0</v>
      </c>
    </row>
    <row r="492" spans="1:14" s="5" customFormat="1" x14ac:dyDescent="0.25">
      <c r="A492" s="4">
        <v>70</v>
      </c>
      <c r="B492" s="5" t="s">
        <v>493</v>
      </c>
      <c r="C492" s="5" t="s">
        <v>737</v>
      </c>
      <c r="D492" s="5" t="s">
        <v>738</v>
      </c>
      <c r="E492" s="4" t="s">
        <v>16</v>
      </c>
      <c r="F492" s="5" t="s">
        <v>69</v>
      </c>
      <c r="G492" s="5" t="s">
        <v>205</v>
      </c>
      <c r="H492" s="5" t="s">
        <v>613</v>
      </c>
      <c r="I492" s="4" t="s">
        <v>256</v>
      </c>
      <c r="J492" s="6">
        <v>2026</v>
      </c>
      <c r="K492" s="7">
        <v>2000000</v>
      </c>
      <c r="L492" s="7">
        <v>1600000</v>
      </c>
      <c r="M492" s="7">
        <v>400000</v>
      </c>
      <c r="N492" s="7">
        <v>0</v>
      </c>
    </row>
    <row r="493" spans="1:14" s="5" customFormat="1" x14ac:dyDescent="0.25">
      <c r="A493" s="4">
        <v>70</v>
      </c>
      <c r="B493" s="5" t="s">
        <v>493</v>
      </c>
      <c r="C493" s="5" t="s">
        <v>739</v>
      </c>
      <c r="D493" s="5" t="s">
        <v>740</v>
      </c>
      <c r="E493" s="4" t="s">
        <v>16</v>
      </c>
      <c r="F493" s="5" t="s">
        <v>69</v>
      </c>
      <c r="G493" s="5" t="s">
        <v>205</v>
      </c>
      <c r="H493" s="5" t="s">
        <v>615</v>
      </c>
      <c r="I493" s="4" t="s">
        <v>256</v>
      </c>
      <c r="J493" s="6">
        <v>2026</v>
      </c>
      <c r="K493" s="7">
        <v>0</v>
      </c>
      <c r="L493" s="7">
        <v>0</v>
      </c>
      <c r="M493" s="7">
        <v>0</v>
      </c>
      <c r="N493" s="7">
        <v>0</v>
      </c>
    </row>
    <row r="494" spans="1:14" s="5" customFormat="1" x14ac:dyDescent="0.25">
      <c r="A494" s="4">
        <v>70</v>
      </c>
      <c r="B494" s="5" t="s">
        <v>493</v>
      </c>
      <c r="C494" s="5" t="s">
        <v>739</v>
      </c>
      <c r="D494" s="5" t="s">
        <v>740</v>
      </c>
      <c r="E494" s="4" t="s">
        <v>16</v>
      </c>
      <c r="F494" s="5" t="s">
        <v>69</v>
      </c>
      <c r="G494" s="5" t="s">
        <v>205</v>
      </c>
      <c r="H494" s="5" t="s">
        <v>616</v>
      </c>
      <c r="I494" s="4" t="s">
        <v>256</v>
      </c>
      <c r="J494" s="6">
        <v>2026</v>
      </c>
      <c r="K494" s="7">
        <v>15000000</v>
      </c>
      <c r="L494" s="7">
        <v>12000000</v>
      </c>
      <c r="M494" s="7">
        <v>3000000</v>
      </c>
      <c r="N494" s="7">
        <v>0</v>
      </c>
    </row>
    <row r="495" spans="1:14" s="5" customFormat="1" x14ac:dyDescent="0.25">
      <c r="A495" s="4">
        <v>70</v>
      </c>
      <c r="B495" s="5" t="s">
        <v>493</v>
      </c>
      <c r="C495" s="5" t="s">
        <v>741</v>
      </c>
      <c r="D495" s="5" t="s">
        <v>742</v>
      </c>
      <c r="E495" s="4" t="s">
        <v>16</v>
      </c>
      <c r="F495" s="5" t="s">
        <v>69</v>
      </c>
      <c r="G495" s="5" t="s">
        <v>205</v>
      </c>
      <c r="H495" s="5" t="s">
        <v>618</v>
      </c>
      <c r="I495" s="4" t="s">
        <v>256</v>
      </c>
      <c r="J495" s="6">
        <v>2026</v>
      </c>
      <c r="K495" s="7">
        <v>0</v>
      </c>
      <c r="L495" s="7">
        <v>0</v>
      </c>
      <c r="M495" s="7">
        <v>0</v>
      </c>
      <c r="N495" s="7">
        <v>0</v>
      </c>
    </row>
    <row r="496" spans="1:14" s="5" customFormat="1" x14ac:dyDescent="0.25">
      <c r="A496" s="4">
        <v>70</v>
      </c>
      <c r="B496" s="5" t="s">
        <v>493</v>
      </c>
      <c r="C496" s="5" t="s">
        <v>741</v>
      </c>
      <c r="D496" s="5" t="s">
        <v>742</v>
      </c>
      <c r="E496" s="4" t="s">
        <v>16</v>
      </c>
      <c r="F496" s="5" t="s">
        <v>69</v>
      </c>
      <c r="G496" s="5" t="s">
        <v>205</v>
      </c>
      <c r="H496" s="5" t="s">
        <v>619</v>
      </c>
      <c r="I496" s="4" t="s">
        <v>256</v>
      </c>
      <c r="J496" s="6">
        <v>2026</v>
      </c>
      <c r="K496" s="7">
        <v>2250000</v>
      </c>
      <c r="L496" s="7">
        <v>1800000</v>
      </c>
      <c r="M496" s="7">
        <v>450000</v>
      </c>
      <c r="N496" s="7">
        <v>0</v>
      </c>
    </row>
    <row r="497" spans="1:207" s="5" customFormat="1" x14ac:dyDescent="0.25">
      <c r="A497" s="4"/>
      <c r="E497" s="4"/>
      <c r="I497" s="4"/>
      <c r="J497" s="9" t="s">
        <v>160</v>
      </c>
      <c r="K497" s="10">
        <f>SUBTOTAL(9,K418:K496)</f>
        <v>306740150</v>
      </c>
      <c r="L497" s="10">
        <f>SUBTOTAL(9,L418:L496)</f>
        <v>257772996</v>
      </c>
      <c r="M497" s="10">
        <f>SUBTOTAL(9,M418:M496)</f>
        <v>48967154</v>
      </c>
      <c r="N497" s="10">
        <f>SUBTOTAL(9,N418:N496)</f>
        <v>0</v>
      </c>
    </row>
    <row r="498" spans="1:207" s="5" customFormat="1" x14ac:dyDescent="0.25">
      <c r="A498" s="4">
        <v>7</v>
      </c>
      <c r="B498" s="5" t="s">
        <v>493</v>
      </c>
      <c r="C498" s="5" t="s">
        <v>643</v>
      </c>
      <c r="D498" s="5" t="s">
        <v>644</v>
      </c>
      <c r="E498" s="4" t="s">
        <v>16</v>
      </c>
      <c r="F498" s="5" t="s">
        <v>69</v>
      </c>
      <c r="G498" s="5" t="s">
        <v>162</v>
      </c>
      <c r="H498" s="5" t="s">
        <v>497</v>
      </c>
      <c r="I498" s="4" t="s">
        <v>256</v>
      </c>
      <c r="J498" s="6">
        <v>2027</v>
      </c>
      <c r="K498" s="7">
        <v>2007050</v>
      </c>
      <c r="L498" s="7">
        <v>1806345</v>
      </c>
      <c r="M498" s="7">
        <v>200705</v>
      </c>
      <c r="N498" s="7">
        <v>0</v>
      </c>
    </row>
    <row r="499" spans="1:207" s="5" customFormat="1" x14ac:dyDescent="0.25">
      <c r="A499" s="4">
        <v>5</v>
      </c>
      <c r="B499" s="5" t="s">
        <v>493</v>
      </c>
      <c r="C499" s="5" t="s">
        <v>499</v>
      </c>
      <c r="E499" s="4" t="s">
        <v>369</v>
      </c>
      <c r="F499" s="5" t="s">
        <v>280</v>
      </c>
      <c r="G499" s="5" t="s">
        <v>281</v>
      </c>
      <c r="H499" s="5" t="s">
        <v>500</v>
      </c>
      <c r="I499" s="4" t="s">
        <v>20</v>
      </c>
      <c r="J499" s="6">
        <v>2027</v>
      </c>
      <c r="K499" s="7">
        <v>2000000</v>
      </c>
      <c r="L499" s="7">
        <v>1600000</v>
      </c>
      <c r="M499" s="7">
        <v>400000</v>
      </c>
      <c r="N499" s="7">
        <v>0</v>
      </c>
    </row>
    <row r="500" spans="1:207" s="5" customFormat="1" x14ac:dyDescent="0.25">
      <c r="A500" s="4">
        <v>2</v>
      </c>
      <c r="B500" s="5" t="s">
        <v>493</v>
      </c>
      <c r="C500" s="5" t="s">
        <v>648</v>
      </c>
      <c r="E500" s="4" t="s">
        <v>264</v>
      </c>
      <c r="F500" s="5" t="s">
        <v>37</v>
      </c>
      <c r="G500" s="5" t="s">
        <v>285</v>
      </c>
      <c r="H500" s="5" t="s">
        <v>650</v>
      </c>
      <c r="I500" s="4" t="s">
        <v>223</v>
      </c>
      <c r="J500" s="6">
        <v>2027</v>
      </c>
      <c r="K500" s="7">
        <v>2866667</v>
      </c>
      <c r="L500" s="7">
        <v>2580000</v>
      </c>
      <c r="M500" s="7">
        <v>286667</v>
      </c>
      <c r="N500" s="7">
        <v>0</v>
      </c>
    </row>
    <row r="501" spans="1:207" s="5" customFormat="1" x14ac:dyDescent="0.25">
      <c r="A501" s="4">
        <v>6</v>
      </c>
      <c r="B501" s="5" t="s">
        <v>493</v>
      </c>
      <c r="C501" s="5" t="s">
        <v>94</v>
      </c>
      <c r="E501" s="4" t="s">
        <v>16</v>
      </c>
      <c r="F501" s="5" t="s">
        <v>46</v>
      </c>
      <c r="G501" s="5" t="s">
        <v>95</v>
      </c>
      <c r="H501" s="5" t="s">
        <v>96</v>
      </c>
      <c r="I501" s="4" t="s">
        <v>223</v>
      </c>
      <c r="J501" s="6">
        <v>2027</v>
      </c>
      <c r="K501" s="7">
        <v>1400000</v>
      </c>
      <c r="L501" s="7">
        <v>1120000</v>
      </c>
      <c r="M501" s="7">
        <v>280000</v>
      </c>
      <c r="N501" s="7">
        <v>0</v>
      </c>
    </row>
    <row r="502" spans="1:207" s="5" customFormat="1" x14ac:dyDescent="0.25">
      <c r="A502" s="4" t="s">
        <v>651</v>
      </c>
      <c r="B502" s="5" t="s">
        <v>493</v>
      </c>
      <c r="C502" s="5" t="s">
        <v>652</v>
      </c>
      <c r="E502" s="4" t="s">
        <v>229</v>
      </c>
      <c r="F502" s="5" t="s">
        <v>131</v>
      </c>
      <c r="G502" s="5" t="s">
        <v>653</v>
      </c>
      <c r="H502" s="5" t="s">
        <v>654</v>
      </c>
      <c r="I502" s="4" t="s">
        <v>223</v>
      </c>
      <c r="J502" s="6">
        <v>2027</v>
      </c>
      <c r="K502" s="7">
        <v>691000</v>
      </c>
      <c r="L502" s="7">
        <v>552800</v>
      </c>
      <c r="M502" s="7">
        <v>138200</v>
      </c>
      <c r="N502" s="7">
        <v>0</v>
      </c>
    </row>
    <row r="503" spans="1:207" s="5" customFormat="1" x14ac:dyDescent="0.25">
      <c r="A503" s="4" t="s">
        <v>651</v>
      </c>
      <c r="B503" s="5" t="s">
        <v>493</v>
      </c>
      <c r="C503" s="5" t="s">
        <v>652</v>
      </c>
      <c r="E503" s="4" t="s">
        <v>229</v>
      </c>
      <c r="F503" s="5" t="s">
        <v>131</v>
      </c>
      <c r="G503" s="5" t="s">
        <v>653</v>
      </c>
      <c r="H503" s="5" t="s">
        <v>654</v>
      </c>
      <c r="I503" s="4" t="s">
        <v>240</v>
      </c>
      <c r="J503" s="6">
        <v>2027</v>
      </c>
      <c r="K503" s="7">
        <v>120000</v>
      </c>
      <c r="L503" s="7">
        <v>96000</v>
      </c>
      <c r="M503" s="7">
        <v>24000</v>
      </c>
      <c r="N503" s="7">
        <v>0</v>
      </c>
    </row>
    <row r="504" spans="1:207" s="8" customFormat="1" ht="15" customHeight="1" x14ac:dyDescent="0.3">
      <c r="A504" s="4">
        <v>10</v>
      </c>
      <c r="B504" s="5" t="s">
        <v>493</v>
      </c>
      <c r="C504" s="5" t="s">
        <v>655</v>
      </c>
      <c r="D504" s="5"/>
      <c r="E504" s="4" t="s">
        <v>16</v>
      </c>
      <c r="F504" s="5" t="s">
        <v>37</v>
      </c>
      <c r="G504" s="5" t="s">
        <v>656</v>
      </c>
      <c r="H504" s="5" t="s">
        <v>658</v>
      </c>
      <c r="I504" s="4" t="s">
        <v>20</v>
      </c>
      <c r="J504" s="6">
        <v>2027</v>
      </c>
      <c r="K504" s="7">
        <v>10000000</v>
      </c>
      <c r="L504" s="7">
        <v>10000000</v>
      </c>
      <c r="M504" s="7">
        <v>0</v>
      </c>
      <c r="N504" s="7">
        <v>0</v>
      </c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  <c r="DX504" s="5"/>
      <c r="DY504" s="5"/>
      <c r="DZ504" s="5"/>
      <c r="EA504" s="5"/>
      <c r="EB504" s="5"/>
      <c r="EC504" s="5"/>
      <c r="ED504" s="5"/>
      <c r="EE504" s="5"/>
      <c r="EF504" s="5"/>
      <c r="EG504" s="5"/>
      <c r="EH504" s="5"/>
      <c r="EI504" s="5"/>
      <c r="EJ504" s="5"/>
      <c r="EK504" s="5"/>
      <c r="EL504" s="5"/>
      <c r="EM504" s="5"/>
      <c r="EN504" s="5"/>
      <c r="EO504" s="5"/>
      <c r="EP504" s="5"/>
      <c r="EQ504" s="5"/>
      <c r="ER504" s="5"/>
      <c r="ES504" s="5"/>
      <c r="ET504" s="5"/>
      <c r="EU504" s="5"/>
      <c r="EV504" s="5"/>
      <c r="EW504" s="5"/>
      <c r="EX504" s="5"/>
      <c r="EY504" s="5"/>
      <c r="EZ504" s="5"/>
      <c r="FA504" s="5"/>
      <c r="FB504" s="5"/>
      <c r="FC504" s="5"/>
      <c r="FD504" s="5"/>
      <c r="FE504" s="5"/>
      <c r="FF504" s="5"/>
      <c r="FG504" s="5"/>
      <c r="FH504" s="5"/>
      <c r="FI504" s="5"/>
      <c r="FJ504" s="5"/>
      <c r="FK504" s="5"/>
      <c r="FL504" s="5"/>
      <c r="FM504" s="5"/>
      <c r="FN504" s="5"/>
      <c r="FO504" s="5"/>
      <c r="FP504" s="5"/>
      <c r="FQ504" s="5"/>
      <c r="FR504" s="5"/>
      <c r="FS504" s="5"/>
      <c r="FT504" s="5"/>
      <c r="FU504" s="5"/>
      <c r="FV504" s="5"/>
      <c r="FW504" s="5"/>
      <c r="FX504" s="5"/>
      <c r="FY504" s="5"/>
      <c r="FZ504" s="5"/>
      <c r="GA504" s="5"/>
      <c r="GB504" s="5"/>
      <c r="GC504" s="5"/>
      <c r="GD504" s="5"/>
      <c r="GE504" s="5"/>
      <c r="GF504" s="5"/>
      <c r="GG504" s="5"/>
      <c r="GH504" s="5"/>
      <c r="GI504" s="5"/>
      <c r="GJ504" s="5"/>
      <c r="GK504" s="5"/>
      <c r="GL504" s="5"/>
      <c r="GM504" s="5"/>
      <c r="GN504" s="5"/>
      <c r="GO504" s="5"/>
      <c r="GP504" s="5"/>
      <c r="GQ504" s="5"/>
      <c r="GR504" s="5"/>
      <c r="GS504" s="5"/>
      <c r="GT504" s="5"/>
      <c r="GU504" s="5"/>
      <c r="GV504" s="5"/>
      <c r="GW504" s="5"/>
      <c r="GX504" s="5"/>
      <c r="GY504" s="5"/>
    </row>
    <row r="505" spans="1:207" s="8" customFormat="1" ht="15" customHeight="1" x14ac:dyDescent="0.3">
      <c r="A505" s="4">
        <v>10</v>
      </c>
      <c r="B505" s="5" t="s">
        <v>493</v>
      </c>
      <c r="C505" s="5" t="s">
        <v>511</v>
      </c>
      <c r="D505" s="5"/>
      <c r="E505" s="4" t="s">
        <v>30</v>
      </c>
      <c r="F505" s="5" t="s">
        <v>28</v>
      </c>
      <c r="G505" s="5" t="s">
        <v>512</v>
      </c>
      <c r="H505" s="5" t="s">
        <v>514</v>
      </c>
      <c r="I505" s="4" t="s">
        <v>30</v>
      </c>
      <c r="J505" s="6">
        <v>2027</v>
      </c>
      <c r="K505" s="7">
        <v>2500000</v>
      </c>
      <c r="L505" s="7">
        <v>2000000</v>
      </c>
      <c r="M505" s="7">
        <v>500000</v>
      </c>
      <c r="N505" s="7">
        <v>0</v>
      </c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  <c r="DX505" s="5"/>
      <c r="DY505" s="5"/>
      <c r="DZ505" s="5"/>
      <c r="EA505" s="5"/>
      <c r="EB505" s="5"/>
      <c r="EC505" s="5"/>
      <c r="ED505" s="5"/>
      <c r="EE505" s="5"/>
      <c r="EF505" s="5"/>
      <c r="EG505" s="5"/>
      <c r="EH505" s="5"/>
      <c r="EI505" s="5"/>
      <c r="EJ505" s="5"/>
      <c r="EK505" s="5"/>
      <c r="EL505" s="5"/>
      <c r="EM505" s="5"/>
      <c r="EN505" s="5"/>
      <c r="EO505" s="5"/>
      <c r="EP505" s="5"/>
      <c r="EQ505" s="5"/>
      <c r="ER505" s="5"/>
      <c r="ES505" s="5"/>
      <c r="ET505" s="5"/>
      <c r="EU505" s="5"/>
      <c r="EV505" s="5"/>
      <c r="EW505" s="5"/>
      <c r="EX505" s="5"/>
      <c r="EY505" s="5"/>
      <c r="EZ505" s="5"/>
      <c r="FA505" s="5"/>
      <c r="FB505" s="5"/>
      <c r="FC505" s="5"/>
      <c r="FD505" s="5"/>
      <c r="FE505" s="5"/>
      <c r="FF505" s="5"/>
      <c r="FG505" s="5"/>
      <c r="FH505" s="5"/>
      <c r="FI505" s="5"/>
      <c r="FJ505" s="5"/>
      <c r="FK505" s="5"/>
      <c r="FL505" s="5"/>
      <c r="FM505" s="5"/>
      <c r="FN505" s="5"/>
      <c r="FO505" s="5"/>
      <c r="FP505" s="5"/>
      <c r="FQ505" s="5"/>
      <c r="FR505" s="5"/>
      <c r="FS505" s="5"/>
      <c r="FT505" s="5"/>
      <c r="FU505" s="5"/>
      <c r="FV505" s="5"/>
      <c r="FW505" s="5"/>
      <c r="FX505" s="5"/>
      <c r="FY505" s="5"/>
      <c r="FZ505" s="5"/>
      <c r="GA505" s="5"/>
      <c r="GB505" s="5"/>
      <c r="GC505" s="5"/>
      <c r="GD505" s="5"/>
      <c r="GE505" s="5"/>
      <c r="GF505" s="5"/>
      <c r="GG505" s="5"/>
      <c r="GH505" s="5"/>
      <c r="GI505" s="5"/>
      <c r="GJ505" s="5"/>
      <c r="GK505" s="5"/>
      <c r="GL505" s="5"/>
      <c r="GM505" s="5"/>
      <c r="GN505" s="5"/>
      <c r="GO505" s="5"/>
      <c r="GP505" s="5"/>
      <c r="GQ505" s="5"/>
      <c r="GR505" s="5"/>
      <c r="GS505" s="5"/>
      <c r="GT505" s="5"/>
      <c r="GU505" s="5"/>
      <c r="GV505" s="5"/>
      <c r="GW505" s="5"/>
      <c r="GX505" s="5"/>
      <c r="GY505" s="5"/>
    </row>
    <row r="506" spans="1:207" s="8" customFormat="1" ht="15" customHeight="1" x14ac:dyDescent="0.3">
      <c r="A506" s="4">
        <v>10</v>
      </c>
      <c r="B506" s="5" t="s">
        <v>493</v>
      </c>
      <c r="C506" s="5" t="s">
        <v>515</v>
      </c>
      <c r="D506" s="5"/>
      <c r="E506" s="4" t="s">
        <v>16</v>
      </c>
      <c r="F506" s="5" t="s">
        <v>516</v>
      </c>
      <c r="G506" s="5" t="s">
        <v>18</v>
      </c>
      <c r="H506" s="5" t="s">
        <v>517</v>
      </c>
      <c r="I506" s="4" t="s">
        <v>223</v>
      </c>
      <c r="J506" s="6">
        <v>2027</v>
      </c>
      <c r="K506" s="7">
        <v>250000</v>
      </c>
      <c r="L506" s="7">
        <v>225000</v>
      </c>
      <c r="M506" s="7">
        <v>25000</v>
      </c>
      <c r="N506" s="7">
        <v>0</v>
      </c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  <c r="DX506" s="5"/>
      <c r="DY506" s="5"/>
      <c r="DZ506" s="5"/>
      <c r="EA506" s="5"/>
      <c r="EB506" s="5"/>
      <c r="EC506" s="5"/>
      <c r="ED506" s="5"/>
      <c r="EE506" s="5"/>
      <c r="EF506" s="5"/>
      <c r="EG506" s="5"/>
      <c r="EH506" s="5"/>
      <c r="EI506" s="5"/>
      <c r="EJ506" s="5"/>
      <c r="EK506" s="5"/>
      <c r="EL506" s="5"/>
      <c r="EM506" s="5"/>
      <c r="EN506" s="5"/>
      <c r="EO506" s="5"/>
      <c r="EP506" s="5"/>
      <c r="EQ506" s="5"/>
      <c r="ER506" s="5"/>
      <c r="ES506" s="5"/>
      <c r="ET506" s="5"/>
      <c r="EU506" s="5"/>
      <c r="EV506" s="5"/>
      <c r="EW506" s="5"/>
      <c r="EX506" s="5"/>
      <c r="EY506" s="5"/>
      <c r="EZ506" s="5"/>
      <c r="FA506" s="5"/>
      <c r="FB506" s="5"/>
      <c r="FC506" s="5"/>
      <c r="FD506" s="5"/>
      <c r="FE506" s="5"/>
      <c r="FF506" s="5"/>
      <c r="FG506" s="5"/>
      <c r="FH506" s="5"/>
      <c r="FI506" s="5"/>
      <c r="FJ506" s="5"/>
      <c r="FK506" s="5"/>
      <c r="FL506" s="5"/>
      <c r="FM506" s="5"/>
      <c r="FN506" s="5"/>
      <c r="FO506" s="5"/>
      <c r="FP506" s="5"/>
      <c r="FQ506" s="5"/>
      <c r="FR506" s="5"/>
      <c r="FS506" s="5"/>
      <c r="FT506" s="5"/>
      <c r="FU506" s="5"/>
      <c r="FV506" s="5"/>
      <c r="FW506" s="5"/>
      <c r="FX506" s="5"/>
      <c r="FY506" s="5"/>
      <c r="FZ506" s="5"/>
      <c r="GA506" s="5"/>
      <c r="GB506" s="5"/>
      <c r="GC506" s="5"/>
      <c r="GD506" s="5"/>
      <c r="GE506" s="5"/>
      <c r="GF506" s="5"/>
      <c r="GG506" s="5"/>
      <c r="GH506" s="5"/>
      <c r="GI506" s="5"/>
      <c r="GJ506" s="5"/>
      <c r="GK506" s="5"/>
      <c r="GL506" s="5"/>
      <c r="GM506" s="5"/>
      <c r="GN506" s="5"/>
      <c r="GO506" s="5"/>
      <c r="GP506" s="5"/>
      <c r="GQ506" s="5"/>
      <c r="GR506" s="5"/>
      <c r="GS506" s="5"/>
      <c r="GT506" s="5"/>
      <c r="GU506" s="5"/>
      <c r="GV506" s="5"/>
      <c r="GW506" s="5"/>
      <c r="GX506" s="5"/>
      <c r="GY506" s="5"/>
    </row>
    <row r="507" spans="1:207" s="8" customFormat="1" ht="15" customHeight="1" x14ac:dyDescent="0.3">
      <c r="A507" s="4">
        <v>10</v>
      </c>
      <c r="B507" s="5" t="s">
        <v>493</v>
      </c>
      <c r="C507" s="5" t="s">
        <v>518</v>
      </c>
      <c r="D507" s="5"/>
      <c r="E507" s="4" t="s">
        <v>16</v>
      </c>
      <c r="F507" s="5" t="s">
        <v>519</v>
      </c>
      <c r="G507" s="5" t="s">
        <v>18</v>
      </c>
      <c r="H507" s="5" t="s">
        <v>517</v>
      </c>
      <c r="I507" s="4" t="s">
        <v>223</v>
      </c>
      <c r="J507" s="6">
        <v>2027</v>
      </c>
      <c r="K507" s="7">
        <v>520000</v>
      </c>
      <c r="L507" s="7">
        <v>468000</v>
      </c>
      <c r="M507" s="7">
        <v>52000</v>
      </c>
      <c r="N507" s="7">
        <v>0</v>
      </c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  <c r="DX507" s="5"/>
      <c r="DY507" s="5"/>
      <c r="DZ507" s="5"/>
      <c r="EA507" s="5"/>
      <c r="EB507" s="5"/>
      <c r="EC507" s="5"/>
      <c r="ED507" s="5"/>
      <c r="EE507" s="5"/>
      <c r="EF507" s="5"/>
      <c r="EG507" s="5"/>
      <c r="EH507" s="5"/>
      <c r="EI507" s="5"/>
      <c r="EJ507" s="5"/>
      <c r="EK507" s="5"/>
      <c r="EL507" s="5"/>
      <c r="EM507" s="5"/>
      <c r="EN507" s="5"/>
      <c r="EO507" s="5"/>
      <c r="EP507" s="5"/>
      <c r="EQ507" s="5"/>
      <c r="ER507" s="5"/>
      <c r="ES507" s="5"/>
      <c r="ET507" s="5"/>
      <c r="EU507" s="5"/>
      <c r="EV507" s="5"/>
      <c r="EW507" s="5"/>
      <c r="EX507" s="5"/>
      <c r="EY507" s="5"/>
      <c r="EZ507" s="5"/>
      <c r="FA507" s="5"/>
      <c r="FB507" s="5"/>
      <c r="FC507" s="5"/>
      <c r="FD507" s="5"/>
      <c r="FE507" s="5"/>
      <c r="FF507" s="5"/>
      <c r="FG507" s="5"/>
      <c r="FH507" s="5"/>
      <c r="FI507" s="5"/>
      <c r="FJ507" s="5"/>
      <c r="FK507" s="5"/>
      <c r="FL507" s="5"/>
      <c r="FM507" s="5"/>
      <c r="FN507" s="5"/>
      <c r="FO507" s="5"/>
      <c r="FP507" s="5"/>
      <c r="FQ507" s="5"/>
      <c r="FR507" s="5"/>
      <c r="FS507" s="5"/>
      <c r="FT507" s="5"/>
      <c r="FU507" s="5"/>
      <c r="FV507" s="5"/>
      <c r="FW507" s="5"/>
      <c r="FX507" s="5"/>
      <c r="FY507" s="5"/>
      <c r="FZ507" s="5"/>
      <c r="GA507" s="5"/>
      <c r="GB507" s="5"/>
      <c r="GC507" s="5"/>
      <c r="GD507" s="5"/>
      <c r="GE507" s="5"/>
      <c r="GF507" s="5"/>
      <c r="GG507" s="5"/>
      <c r="GH507" s="5"/>
      <c r="GI507" s="5"/>
      <c r="GJ507" s="5"/>
      <c r="GK507" s="5"/>
      <c r="GL507" s="5"/>
      <c r="GM507" s="5"/>
      <c r="GN507" s="5"/>
      <c r="GO507" s="5"/>
      <c r="GP507" s="5"/>
      <c r="GQ507" s="5"/>
      <c r="GR507" s="5"/>
      <c r="GS507" s="5"/>
      <c r="GT507" s="5"/>
      <c r="GU507" s="5"/>
      <c r="GV507" s="5"/>
      <c r="GW507" s="5"/>
      <c r="GX507" s="5"/>
      <c r="GY507" s="5"/>
    </row>
    <row r="508" spans="1:207" s="8" customFormat="1" ht="14.25" customHeight="1" x14ac:dyDescent="0.3">
      <c r="A508" s="4">
        <v>10</v>
      </c>
      <c r="B508" s="5" t="s">
        <v>493</v>
      </c>
      <c r="C508" s="5" t="s">
        <v>524</v>
      </c>
      <c r="D508" s="5"/>
      <c r="E508" s="4" t="s">
        <v>16</v>
      </c>
      <c r="F508" s="5" t="s">
        <v>135</v>
      </c>
      <c r="G508" s="5" t="s">
        <v>525</v>
      </c>
      <c r="H508" s="5" t="s">
        <v>527</v>
      </c>
      <c r="I508" s="4" t="s">
        <v>20</v>
      </c>
      <c r="J508" s="6">
        <v>2027</v>
      </c>
      <c r="K508" s="7">
        <v>1500000</v>
      </c>
      <c r="L508" s="7">
        <v>1350000</v>
      </c>
      <c r="M508" s="7">
        <v>150000</v>
      </c>
      <c r="N508" s="7">
        <v>0</v>
      </c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  <c r="DX508" s="5"/>
      <c r="DY508" s="5"/>
      <c r="DZ508" s="5"/>
      <c r="EA508" s="5"/>
      <c r="EB508" s="5"/>
      <c r="EC508" s="5"/>
      <c r="ED508" s="5"/>
      <c r="EE508" s="5"/>
      <c r="EF508" s="5"/>
      <c r="EG508" s="5"/>
      <c r="EH508" s="5"/>
      <c r="EI508" s="5"/>
      <c r="EJ508" s="5"/>
      <c r="EK508" s="5"/>
      <c r="EL508" s="5"/>
      <c r="EM508" s="5"/>
      <c r="EN508" s="5"/>
      <c r="EO508" s="5"/>
      <c r="EP508" s="5"/>
      <c r="EQ508" s="5"/>
      <c r="ER508" s="5"/>
      <c r="ES508" s="5"/>
      <c r="ET508" s="5"/>
      <c r="EU508" s="5"/>
      <c r="EV508" s="5"/>
      <c r="EW508" s="5"/>
      <c r="EX508" s="5"/>
      <c r="EY508" s="5"/>
      <c r="EZ508" s="5"/>
      <c r="FA508" s="5"/>
      <c r="FB508" s="5"/>
      <c r="FC508" s="5"/>
      <c r="FD508" s="5"/>
      <c r="FE508" s="5"/>
      <c r="FF508" s="5"/>
      <c r="FG508" s="5"/>
      <c r="FH508" s="5"/>
      <c r="FI508" s="5"/>
      <c r="FJ508" s="5"/>
      <c r="FK508" s="5"/>
      <c r="FL508" s="5"/>
      <c r="FM508" s="5"/>
      <c r="FN508" s="5"/>
      <c r="FO508" s="5"/>
      <c r="FP508" s="5"/>
      <c r="FQ508" s="5"/>
      <c r="FR508" s="5"/>
      <c r="FS508" s="5"/>
      <c r="FT508" s="5"/>
      <c r="FU508" s="5"/>
      <c r="FV508" s="5"/>
      <c r="FW508" s="5"/>
      <c r="FX508" s="5"/>
      <c r="FY508" s="5"/>
      <c r="FZ508" s="5"/>
      <c r="GA508" s="5"/>
      <c r="GB508" s="5"/>
      <c r="GC508" s="5"/>
      <c r="GD508" s="5"/>
      <c r="GE508" s="5"/>
      <c r="GF508" s="5"/>
      <c r="GG508" s="5"/>
      <c r="GH508" s="5"/>
      <c r="GI508" s="5"/>
      <c r="GJ508" s="5"/>
      <c r="GK508" s="5"/>
      <c r="GL508" s="5"/>
      <c r="GM508" s="5"/>
      <c r="GN508" s="5"/>
      <c r="GO508" s="5"/>
      <c r="GP508" s="5"/>
      <c r="GQ508" s="5"/>
      <c r="GR508" s="5"/>
      <c r="GS508" s="5"/>
      <c r="GT508" s="5"/>
      <c r="GU508" s="5"/>
      <c r="GV508" s="5"/>
      <c r="GW508" s="5"/>
      <c r="GX508" s="5"/>
      <c r="GY508" s="5"/>
    </row>
    <row r="509" spans="1:207" s="5" customFormat="1" x14ac:dyDescent="0.25">
      <c r="A509" s="4">
        <v>10</v>
      </c>
      <c r="B509" s="5" t="s">
        <v>493</v>
      </c>
      <c r="C509" s="5" t="s">
        <v>27</v>
      </c>
      <c r="E509" s="4" t="s">
        <v>16</v>
      </c>
      <c r="F509" s="5" t="s">
        <v>28</v>
      </c>
      <c r="G509" s="5" t="s">
        <v>24</v>
      </c>
      <c r="H509" s="5" t="s">
        <v>29</v>
      </c>
      <c r="I509" s="4" t="s">
        <v>223</v>
      </c>
      <c r="J509" s="6">
        <v>2027</v>
      </c>
      <c r="K509" s="7">
        <v>1200000</v>
      </c>
      <c r="L509" s="7">
        <v>960000</v>
      </c>
      <c r="M509" s="7">
        <v>240000</v>
      </c>
      <c r="N509" s="7">
        <v>0</v>
      </c>
    </row>
    <row r="510" spans="1:207" s="8" customFormat="1" ht="14.25" customHeight="1" x14ac:dyDescent="0.3">
      <c r="A510" s="4">
        <v>1</v>
      </c>
      <c r="B510" s="5" t="s">
        <v>493</v>
      </c>
      <c r="C510" s="5" t="s">
        <v>540</v>
      </c>
      <c r="D510" s="5"/>
      <c r="E510" s="4" t="s">
        <v>16</v>
      </c>
      <c r="F510" s="5" t="s">
        <v>101</v>
      </c>
      <c r="G510" s="5" t="s">
        <v>541</v>
      </c>
      <c r="H510" s="5" t="s">
        <v>542</v>
      </c>
      <c r="I510" s="4" t="s">
        <v>223</v>
      </c>
      <c r="J510" s="6">
        <v>2027</v>
      </c>
      <c r="K510" s="7">
        <v>500000</v>
      </c>
      <c r="L510" s="7">
        <v>450000</v>
      </c>
      <c r="M510" s="7">
        <v>50000</v>
      </c>
      <c r="N510" s="7">
        <v>0</v>
      </c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  <c r="DX510" s="5"/>
      <c r="DY510" s="5"/>
      <c r="DZ510" s="5"/>
      <c r="EA510" s="5"/>
      <c r="EB510" s="5"/>
      <c r="EC510" s="5"/>
      <c r="ED510" s="5"/>
      <c r="EE510" s="5"/>
      <c r="EF510" s="5"/>
      <c r="EG510" s="5"/>
      <c r="EH510" s="5"/>
      <c r="EI510" s="5"/>
      <c r="EJ510" s="5"/>
      <c r="EK510" s="5"/>
      <c r="EL510" s="5"/>
      <c r="EM510" s="5"/>
      <c r="EN510" s="5"/>
      <c r="EO510" s="5"/>
      <c r="EP510" s="5"/>
      <c r="EQ510" s="5"/>
      <c r="ER510" s="5"/>
      <c r="ES510" s="5"/>
      <c r="ET510" s="5"/>
      <c r="EU510" s="5"/>
      <c r="EV510" s="5"/>
      <c r="EW510" s="5"/>
      <c r="EX510" s="5"/>
      <c r="EY510" s="5"/>
      <c r="EZ510" s="5"/>
      <c r="FA510" s="5"/>
      <c r="FB510" s="5"/>
      <c r="FC510" s="5"/>
      <c r="FD510" s="5"/>
      <c r="FE510" s="5"/>
      <c r="FF510" s="5"/>
      <c r="FG510" s="5"/>
      <c r="FH510" s="5"/>
      <c r="FI510" s="5"/>
      <c r="FJ510" s="5"/>
      <c r="FK510" s="5"/>
      <c r="FL510" s="5"/>
      <c r="FM510" s="5"/>
      <c r="FN510" s="5"/>
      <c r="FO510" s="5"/>
      <c r="FP510" s="5"/>
      <c r="FQ510" s="5"/>
      <c r="FR510" s="5"/>
      <c r="FS510" s="5"/>
      <c r="FT510" s="5"/>
      <c r="FU510" s="5"/>
      <c r="FV510" s="5"/>
      <c r="FW510" s="5"/>
      <c r="FX510" s="5"/>
      <c r="FY510" s="5"/>
      <c r="FZ510" s="5"/>
      <c r="GA510" s="5"/>
      <c r="GB510" s="5"/>
      <c r="GC510" s="5"/>
      <c r="GD510" s="5"/>
      <c r="GE510" s="5"/>
      <c r="GF510" s="5"/>
      <c r="GG510" s="5"/>
      <c r="GH510" s="5"/>
      <c r="GI510" s="5"/>
      <c r="GJ510" s="5"/>
      <c r="GK510" s="5"/>
      <c r="GL510" s="5"/>
      <c r="GM510" s="5"/>
      <c r="GN510" s="5"/>
      <c r="GO510" s="5"/>
      <c r="GP510" s="5"/>
      <c r="GQ510" s="5"/>
      <c r="GR510" s="5"/>
      <c r="GS510" s="5"/>
      <c r="GT510" s="5"/>
      <c r="GU510" s="5"/>
      <c r="GV510" s="5"/>
      <c r="GW510" s="5"/>
      <c r="GX510" s="5"/>
      <c r="GY510" s="5"/>
    </row>
    <row r="511" spans="1:207" s="5" customFormat="1" x14ac:dyDescent="0.25">
      <c r="A511" s="4">
        <v>13</v>
      </c>
      <c r="B511" s="5" t="s">
        <v>493</v>
      </c>
      <c r="C511" s="5" t="s">
        <v>198</v>
      </c>
      <c r="E511" s="4" t="s">
        <v>16</v>
      </c>
      <c r="F511" s="5" t="s">
        <v>199</v>
      </c>
      <c r="G511" s="5" t="s">
        <v>102</v>
      </c>
      <c r="H511" s="5" t="s">
        <v>200</v>
      </c>
      <c r="I511" s="4" t="s">
        <v>223</v>
      </c>
      <c r="J511" s="6">
        <v>2027</v>
      </c>
      <c r="K511" s="7">
        <v>670000</v>
      </c>
      <c r="L511" s="7">
        <v>603000</v>
      </c>
      <c r="M511" s="7">
        <v>67000</v>
      </c>
      <c r="N511" s="7">
        <v>0</v>
      </c>
    </row>
    <row r="512" spans="1:207" s="5" customFormat="1" x14ac:dyDescent="0.25">
      <c r="A512" s="4">
        <v>13</v>
      </c>
      <c r="B512" s="5" t="s">
        <v>493</v>
      </c>
      <c r="C512" s="5" t="s">
        <v>198</v>
      </c>
      <c r="E512" s="4" t="s">
        <v>16</v>
      </c>
      <c r="F512" s="5" t="s">
        <v>199</v>
      </c>
      <c r="G512" s="5" t="s">
        <v>102</v>
      </c>
      <c r="H512" s="5" t="s">
        <v>200</v>
      </c>
      <c r="I512" s="4" t="s">
        <v>240</v>
      </c>
      <c r="J512" s="6">
        <v>2027</v>
      </c>
      <c r="K512" s="7">
        <v>50000</v>
      </c>
      <c r="L512" s="7">
        <v>45000</v>
      </c>
      <c r="M512" s="7">
        <v>5000</v>
      </c>
      <c r="N512" s="7">
        <v>0</v>
      </c>
    </row>
    <row r="513" spans="1:207" s="5" customFormat="1" x14ac:dyDescent="0.25">
      <c r="A513" s="4">
        <v>13</v>
      </c>
      <c r="B513" s="5" t="s">
        <v>493</v>
      </c>
      <c r="C513" s="5" t="s">
        <v>100</v>
      </c>
      <c r="E513" s="4" t="s">
        <v>16</v>
      </c>
      <c r="F513" s="5" t="s">
        <v>101</v>
      </c>
      <c r="G513" s="5" t="s">
        <v>102</v>
      </c>
      <c r="H513" s="5" t="s">
        <v>103</v>
      </c>
      <c r="I513" s="4" t="s">
        <v>223</v>
      </c>
      <c r="J513" s="6">
        <v>2027</v>
      </c>
      <c r="K513" s="7">
        <v>3740000</v>
      </c>
      <c r="L513" s="7">
        <v>3366000</v>
      </c>
      <c r="M513" s="7">
        <v>374000</v>
      </c>
      <c r="N513" s="7">
        <v>0</v>
      </c>
    </row>
    <row r="514" spans="1:207" s="5" customFormat="1" x14ac:dyDescent="0.25">
      <c r="A514" s="4">
        <v>10</v>
      </c>
      <c r="B514" s="5" t="s">
        <v>493</v>
      </c>
      <c r="C514" s="5" t="s">
        <v>39</v>
      </c>
      <c r="E514" s="4" t="s">
        <v>16</v>
      </c>
      <c r="F514" s="5" t="s">
        <v>37</v>
      </c>
      <c r="G514" s="5" t="s">
        <v>33</v>
      </c>
      <c r="H514" s="5" t="s">
        <v>40</v>
      </c>
      <c r="I514" s="4" t="s">
        <v>20</v>
      </c>
      <c r="J514" s="6">
        <v>2027</v>
      </c>
      <c r="K514" s="7">
        <v>0</v>
      </c>
      <c r="L514" s="7">
        <v>0</v>
      </c>
      <c r="M514" s="7">
        <v>0</v>
      </c>
      <c r="N514" s="7">
        <v>0</v>
      </c>
    </row>
    <row r="515" spans="1:207" s="5" customFormat="1" x14ac:dyDescent="0.25">
      <c r="A515" s="4">
        <v>10</v>
      </c>
      <c r="B515" s="5" t="s">
        <v>493</v>
      </c>
      <c r="C515" s="5" t="s">
        <v>39</v>
      </c>
      <c r="E515" s="4" t="s">
        <v>16</v>
      </c>
      <c r="F515" s="5" t="s">
        <v>37</v>
      </c>
      <c r="G515" s="5" t="s">
        <v>33</v>
      </c>
      <c r="H515" s="5" t="s">
        <v>41</v>
      </c>
      <c r="I515" s="4" t="s">
        <v>20</v>
      </c>
      <c r="J515" s="6">
        <v>2027</v>
      </c>
      <c r="K515" s="7">
        <v>6730324</v>
      </c>
      <c r="L515" s="7">
        <v>6058192</v>
      </c>
      <c r="M515" s="7">
        <v>672132</v>
      </c>
      <c r="N515" s="7">
        <v>0</v>
      </c>
    </row>
    <row r="516" spans="1:207" s="8" customFormat="1" ht="14.25" customHeight="1" x14ac:dyDescent="0.3">
      <c r="A516" s="4">
        <v>10</v>
      </c>
      <c r="B516" s="5" t="s">
        <v>493</v>
      </c>
      <c r="C516" s="5" t="s">
        <v>170</v>
      </c>
      <c r="D516" s="5"/>
      <c r="E516" s="4" t="s">
        <v>16</v>
      </c>
      <c r="F516" s="5" t="s">
        <v>171</v>
      </c>
      <c r="G516" s="5" t="s">
        <v>33</v>
      </c>
      <c r="H516" s="5" t="s">
        <v>172</v>
      </c>
      <c r="I516" s="4" t="s">
        <v>20</v>
      </c>
      <c r="J516" s="6">
        <v>2027</v>
      </c>
      <c r="K516" s="7">
        <v>0</v>
      </c>
      <c r="L516" s="7">
        <v>0</v>
      </c>
      <c r="M516" s="7">
        <v>0</v>
      </c>
      <c r="N516" s="7">
        <v>0</v>
      </c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  <c r="DX516" s="5"/>
      <c r="DY516" s="5"/>
      <c r="DZ516" s="5"/>
      <c r="EA516" s="5"/>
      <c r="EB516" s="5"/>
      <c r="EC516" s="5"/>
      <c r="ED516" s="5"/>
      <c r="EE516" s="5"/>
      <c r="EF516" s="5"/>
      <c r="EG516" s="5"/>
      <c r="EH516" s="5"/>
      <c r="EI516" s="5"/>
      <c r="EJ516" s="5"/>
      <c r="EK516" s="5"/>
      <c r="EL516" s="5"/>
      <c r="EM516" s="5"/>
      <c r="EN516" s="5"/>
      <c r="EO516" s="5"/>
      <c r="EP516" s="5"/>
      <c r="EQ516" s="5"/>
      <c r="ER516" s="5"/>
      <c r="ES516" s="5"/>
      <c r="ET516" s="5"/>
      <c r="EU516" s="5"/>
      <c r="EV516" s="5"/>
      <c r="EW516" s="5"/>
      <c r="EX516" s="5"/>
      <c r="EY516" s="5"/>
      <c r="EZ516" s="5"/>
      <c r="FA516" s="5"/>
      <c r="FB516" s="5"/>
      <c r="FC516" s="5"/>
      <c r="FD516" s="5"/>
      <c r="FE516" s="5"/>
      <c r="FF516" s="5"/>
      <c r="FG516" s="5"/>
      <c r="FH516" s="5"/>
      <c r="FI516" s="5"/>
      <c r="FJ516" s="5"/>
      <c r="FK516" s="5"/>
      <c r="FL516" s="5"/>
      <c r="FM516" s="5"/>
      <c r="FN516" s="5"/>
      <c r="FO516" s="5"/>
      <c r="FP516" s="5"/>
      <c r="FQ516" s="5"/>
      <c r="FR516" s="5"/>
      <c r="FS516" s="5"/>
      <c r="FT516" s="5"/>
      <c r="FU516" s="5"/>
      <c r="FV516" s="5"/>
      <c r="FW516" s="5"/>
      <c r="FX516" s="5"/>
      <c r="FY516" s="5"/>
      <c r="FZ516" s="5"/>
      <c r="GA516" s="5"/>
      <c r="GB516" s="5"/>
      <c r="GC516" s="5"/>
      <c r="GD516" s="5"/>
      <c r="GE516" s="5"/>
      <c r="GF516" s="5"/>
      <c r="GG516" s="5"/>
      <c r="GH516" s="5"/>
      <c r="GI516" s="5"/>
      <c r="GJ516" s="5"/>
      <c r="GK516" s="5"/>
      <c r="GL516" s="5"/>
      <c r="GM516" s="5"/>
      <c r="GN516" s="5"/>
      <c r="GO516" s="5"/>
      <c r="GP516" s="5"/>
      <c r="GQ516" s="5"/>
      <c r="GR516" s="5"/>
      <c r="GS516" s="5"/>
      <c r="GT516" s="5"/>
      <c r="GU516" s="5"/>
      <c r="GV516" s="5"/>
      <c r="GW516" s="5"/>
      <c r="GX516" s="5"/>
      <c r="GY516" s="5"/>
    </row>
    <row r="517" spans="1:207" s="8" customFormat="1" ht="14.25" customHeight="1" x14ac:dyDescent="0.3">
      <c r="A517" s="4">
        <v>10</v>
      </c>
      <c r="B517" s="5" t="s">
        <v>493</v>
      </c>
      <c r="C517" s="5" t="s">
        <v>170</v>
      </c>
      <c r="D517" s="5"/>
      <c r="E517" s="4" t="s">
        <v>16</v>
      </c>
      <c r="F517" s="5" t="s">
        <v>171</v>
      </c>
      <c r="G517" s="5" t="s">
        <v>33</v>
      </c>
      <c r="H517" s="5" t="s">
        <v>173</v>
      </c>
      <c r="I517" s="4" t="s">
        <v>20</v>
      </c>
      <c r="J517" s="6">
        <v>2027</v>
      </c>
      <c r="K517" s="7">
        <v>1250000</v>
      </c>
      <c r="L517" s="7">
        <v>1000000</v>
      </c>
      <c r="M517" s="7">
        <v>250000</v>
      </c>
      <c r="N517" s="7">
        <v>0</v>
      </c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  <c r="DX517" s="5"/>
      <c r="DY517" s="5"/>
      <c r="DZ517" s="5"/>
      <c r="EA517" s="5"/>
      <c r="EB517" s="5"/>
      <c r="EC517" s="5"/>
      <c r="ED517" s="5"/>
      <c r="EE517" s="5"/>
      <c r="EF517" s="5"/>
      <c r="EG517" s="5"/>
      <c r="EH517" s="5"/>
      <c r="EI517" s="5"/>
      <c r="EJ517" s="5"/>
      <c r="EK517" s="5"/>
      <c r="EL517" s="5"/>
      <c r="EM517" s="5"/>
      <c r="EN517" s="5"/>
      <c r="EO517" s="5"/>
      <c r="EP517" s="5"/>
      <c r="EQ517" s="5"/>
      <c r="ER517" s="5"/>
      <c r="ES517" s="5"/>
      <c r="ET517" s="5"/>
      <c r="EU517" s="5"/>
      <c r="EV517" s="5"/>
      <c r="EW517" s="5"/>
      <c r="EX517" s="5"/>
      <c r="EY517" s="5"/>
      <c r="EZ517" s="5"/>
      <c r="FA517" s="5"/>
      <c r="FB517" s="5"/>
      <c r="FC517" s="5"/>
      <c r="FD517" s="5"/>
      <c r="FE517" s="5"/>
      <c r="FF517" s="5"/>
      <c r="FG517" s="5"/>
      <c r="FH517" s="5"/>
      <c r="FI517" s="5"/>
      <c r="FJ517" s="5"/>
      <c r="FK517" s="5"/>
      <c r="FL517" s="5"/>
      <c r="FM517" s="5"/>
      <c r="FN517" s="5"/>
      <c r="FO517" s="5"/>
      <c r="FP517" s="5"/>
      <c r="FQ517" s="5"/>
      <c r="FR517" s="5"/>
      <c r="FS517" s="5"/>
      <c r="FT517" s="5"/>
      <c r="FU517" s="5"/>
      <c r="FV517" s="5"/>
      <c r="FW517" s="5"/>
      <c r="FX517" s="5"/>
      <c r="FY517" s="5"/>
      <c r="FZ517" s="5"/>
      <c r="GA517" s="5"/>
      <c r="GB517" s="5"/>
      <c r="GC517" s="5"/>
      <c r="GD517" s="5"/>
      <c r="GE517" s="5"/>
      <c r="GF517" s="5"/>
      <c r="GG517" s="5"/>
      <c r="GH517" s="5"/>
      <c r="GI517" s="5"/>
      <c r="GJ517" s="5"/>
      <c r="GK517" s="5"/>
      <c r="GL517" s="5"/>
      <c r="GM517" s="5"/>
      <c r="GN517" s="5"/>
      <c r="GO517" s="5"/>
      <c r="GP517" s="5"/>
      <c r="GQ517" s="5"/>
      <c r="GR517" s="5"/>
      <c r="GS517" s="5"/>
      <c r="GT517" s="5"/>
      <c r="GU517" s="5"/>
      <c r="GV517" s="5"/>
      <c r="GW517" s="5"/>
      <c r="GX517" s="5"/>
      <c r="GY517" s="5"/>
    </row>
    <row r="518" spans="1:207" s="5" customFormat="1" x14ac:dyDescent="0.25">
      <c r="A518" s="4">
        <v>10</v>
      </c>
      <c r="B518" s="5" t="s">
        <v>493</v>
      </c>
      <c r="C518" s="5" t="s">
        <v>42</v>
      </c>
      <c r="E518" s="4" t="s">
        <v>16</v>
      </c>
      <c r="F518" s="5" t="s">
        <v>43</v>
      </c>
      <c r="G518" s="5" t="s">
        <v>33</v>
      </c>
      <c r="H518" s="5" t="s">
        <v>44</v>
      </c>
      <c r="I518" s="4" t="s">
        <v>223</v>
      </c>
      <c r="J518" s="6">
        <v>2027</v>
      </c>
      <c r="K518" s="7">
        <v>700000</v>
      </c>
      <c r="L518" s="7">
        <v>630000</v>
      </c>
      <c r="M518" s="7">
        <v>70000</v>
      </c>
      <c r="N518" s="7">
        <v>0</v>
      </c>
    </row>
    <row r="519" spans="1:207" s="5" customFormat="1" x14ac:dyDescent="0.25">
      <c r="A519" s="4">
        <v>10</v>
      </c>
      <c r="B519" s="5" t="s">
        <v>493</v>
      </c>
      <c r="C519" s="5" t="s">
        <v>743</v>
      </c>
      <c r="E519" s="4" t="s">
        <v>16</v>
      </c>
      <c r="F519" s="5" t="s">
        <v>135</v>
      </c>
      <c r="G519" s="5" t="s">
        <v>33</v>
      </c>
      <c r="H519" s="5" t="s">
        <v>744</v>
      </c>
      <c r="I519" s="4" t="s">
        <v>223</v>
      </c>
      <c r="J519" s="6">
        <v>2027</v>
      </c>
      <c r="K519" s="7">
        <v>590000</v>
      </c>
      <c r="L519" s="7">
        <v>531000</v>
      </c>
      <c r="M519" s="7">
        <v>59000</v>
      </c>
      <c r="N519" s="7">
        <v>0</v>
      </c>
    </row>
    <row r="520" spans="1:207" s="5" customFormat="1" x14ac:dyDescent="0.25">
      <c r="A520" s="4">
        <v>10</v>
      </c>
      <c r="B520" s="5" t="s">
        <v>493</v>
      </c>
      <c r="C520" s="5" t="s">
        <v>675</v>
      </c>
      <c r="E520" s="4" t="s">
        <v>16</v>
      </c>
      <c r="F520" s="5" t="s">
        <v>37</v>
      </c>
      <c r="G520" s="5" t="s">
        <v>33</v>
      </c>
      <c r="H520" s="5" t="s">
        <v>676</v>
      </c>
      <c r="I520" s="4" t="s">
        <v>223</v>
      </c>
      <c r="J520" s="6">
        <v>2027</v>
      </c>
      <c r="K520" s="7">
        <v>1207320</v>
      </c>
      <c r="L520" s="7">
        <v>1086588</v>
      </c>
      <c r="M520" s="7">
        <v>120732</v>
      </c>
      <c r="N520" s="7">
        <v>0</v>
      </c>
    </row>
    <row r="521" spans="1:207" s="11" customFormat="1" ht="15" customHeight="1" x14ac:dyDescent="0.25">
      <c r="A521" s="4">
        <v>5</v>
      </c>
      <c r="B521" s="5" t="s">
        <v>493</v>
      </c>
      <c r="C521" s="5" t="s">
        <v>550</v>
      </c>
      <c r="D521" s="5"/>
      <c r="E521" s="4" t="s">
        <v>16</v>
      </c>
      <c r="F521" s="5" t="s">
        <v>37</v>
      </c>
      <c r="G521" s="5" t="s">
        <v>212</v>
      </c>
      <c r="H521" s="5" t="s">
        <v>551</v>
      </c>
      <c r="I521" s="4" t="s">
        <v>20</v>
      </c>
      <c r="J521" s="6">
        <v>2027</v>
      </c>
      <c r="K521" s="7">
        <v>10825000</v>
      </c>
      <c r="L521" s="7">
        <v>9742500</v>
      </c>
      <c r="M521" s="7">
        <v>1082500</v>
      </c>
      <c r="N521" s="7">
        <v>0</v>
      </c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  <c r="DX521" s="5"/>
      <c r="DY521" s="5"/>
      <c r="DZ521" s="5"/>
      <c r="EA521" s="5"/>
      <c r="EB521" s="5"/>
      <c r="EC521" s="5"/>
      <c r="ED521" s="5"/>
      <c r="EE521" s="5"/>
      <c r="EF521" s="5"/>
      <c r="EG521" s="5"/>
      <c r="EH521" s="5"/>
      <c r="EI521" s="5"/>
      <c r="EJ521" s="5"/>
      <c r="EK521" s="5"/>
      <c r="EL521" s="5"/>
      <c r="EM521" s="5"/>
      <c r="EN521" s="5"/>
      <c r="EO521" s="5"/>
      <c r="EP521" s="5"/>
      <c r="EQ521" s="5"/>
      <c r="ER521" s="5"/>
      <c r="ES521" s="5"/>
      <c r="ET521" s="5"/>
      <c r="EU521" s="5"/>
      <c r="EV521" s="5"/>
      <c r="EW521" s="5"/>
      <c r="EX521" s="5"/>
      <c r="EY521" s="5"/>
      <c r="EZ521" s="5"/>
      <c r="FA521" s="5"/>
      <c r="FB521" s="5"/>
      <c r="FC521" s="5"/>
      <c r="FD521" s="5"/>
      <c r="FE521" s="5"/>
      <c r="FF521" s="5"/>
      <c r="FG521" s="5"/>
      <c r="FH521" s="5"/>
      <c r="FI521" s="5"/>
      <c r="FJ521" s="5"/>
      <c r="FK521" s="5"/>
      <c r="FL521" s="5"/>
      <c r="FM521" s="5"/>
      <c r="FN521" s="5"/>
      <c r="FO521" s="5"/>
      <c r="FP521" s="5"/>
      <c r="FQ521" s="5"/>
      <c r="FR521" s="5"/>
      <c r="FS521" s="5"/>
      <c r="FT521" s="5"/>
      <c r="FU521" s="5"/>
      <c r="FV521" s="5"/>
      <c r="FW521" s="5"/>
      <c r="FX521" s="5"/>
      <c r="FY521" s="5"/>
      <c r="FZ521" s="5"/>
      <c r="GA521" s="5"/>
      <c r="GB521" s="5"/>
      <c r="GC521" s="5"/>
      <c r="GD521" s="5"/>
      <c r="GE521" s="5"/>
      <c r="GF521" s="5"/>
      <c r="GG521" s="5"/>
      <c r="GH521" s="5"/>
      <c r="GI521" s="5"/>
      <c r="GJ521" s="5"/>
      <c r="GK521" s="5"/>
      <c r="GL521" s="5"/>
      <c r="GM521" s="5"/>
      <c r="GN521" s="5"/>
      <c r="GO521" s="5"/>
      <c r="GP521" s="5"/>
      <c r="GQ521" s="5"/>
      <c r="GR521" s="5"/>
      <c r="GS521" s="5"/>
      <c r="GT521" s="5"/>
      <c r="GU521" s="5"/>
      <c r="GV521" s="5"/>
      <c r="GW521" s="5"/>
      <c r="GX521" s="5"/>
      <c r="GY521" s="5"/>
    </row>
    <row r="522" spans="1:207" s="5" customFormat="1" x14ac:dyDescent="0.25">
      <c r="A522" s="4">
        <v>11</v>
      </c>
      <c r="B522" s="5" t="s">
        <v>493</v>
      </c>
      <c r="C522" s="5" t="s">
        <v>745</v>
      </c>
      <c r="E522" s="4" t="s">
        <v>264</v>
      </c>
      <c r="F522" s="5" t="s">
        <v>732</v>
      </c>
      <c r="G522" s="5" t="s">
        <v>113</v>
      </c>
      <c r="H522" s="5" t="s">
        <v>746</v>
      </c>
      <c r="I522" s="4" t="s">
        <v>20</v>
      </c>
      <c r="J522" s="6">
        <v>2027</v>
      </c>
      <c r="K522" s="7">
        <v>0</v>
      </c>
      <c r="L522" s="7">
        <v>0</v>
      </c>
      <c r="M522" s="7">
        <v>0</v>
      </c>
      <c r="N522" s="7">
        <v>0</v>
      </c>
    </row>
    <row r="523" spans="1:207" s="11" customFormat="1" ht="15" customHeight="1" x14ac:dyDescent="0.25">
      <c r="A523" s="4">
        <v>11</v>
      </c>
      <c r="B523" s="5" t="s">
        <v>493</v>
      </c>
      <c r="C523" s="5" t="s">
        <v>745</v>
      </c>
      <c r="D523" s="5"/>
      <c r="E523" s="4" t="s">
        <v>264</v>
      </c>
      <c r="F523" s="5" t="s">
        <v>732</v>
      </c>
      <c r="G523" s="5" t="s">
        <v>113</v>
      </c>
      <c r="H523" s="5" t="s">
        <v>747</v>
      </c>
      <c r="I523" s="4" t="s">
        <v>20</v>
      </c>
      <c r="J523" s="6">
        <v>2027</v>
      </c>
      <c r="K523" s="7">
        <v>1250000</v>
      </c>
      <c r="L523" s="7">
        <v>1000000</v>
      </c>
      <c r="M523" s="7">
        <v>250000</v>
      </c>
      <c r="N523" s="7">
        <v>0</v>
      </c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  <c r="DX523" s="5"/>
      <c r="DY523" s="5"/>
      <c r="DZ523" s="5"/>
      <c r="EA523" s="5"/>
      <c r="EB523" s="5"/>
      <c r="EC523" s="5"/>
      <c r="ED523" s="5"/>
      <c r="EE523" s="5"/>
      <c r="EF523" s="5"/>
      <c r="EG523" s="5"/>
      <c r="EH523" s="5"/>
      <c r="EI523" s="5"/>
      <c r="EJ523" s="5"/>
      <c r="EK523" s="5"/>
      <c r="EL523" s="5"/>
      <c r="EM523" s="5"/>
      <c r="EN523" s="5"/>
      <c r="EO523" s="5"/>
      <c r="EP523" s="5"/>
      <c r="EQ523" s="5"/>
      <c r="ER523" s="5"/>
      <c r="ES523" s="5"/>
      <c r="ET523" s="5"/>
      <c r="EU523" s="5"/>
      <c r="EV523" s="5"/>
      <c r="EW523" s="5"/>
      <c r="EX523" s="5"/>
      <c r="EY523" s="5"/>
      <c r="EZ523" s="5"/>
      <c r="FA523" s="5"/>
      <c r="FB523" s="5"/>
      <c r="FC523" s="5"/>
      <c r="FD523" s="5"/>
      <c r="FE523" s="5"/>
      <c r="FF523" s="5"/>
      <c r="FG523" s="5"/>
      <c r="FH523" s="5"/>
      <c r="FI523" s="5"/>
      <c r="FJ523" s="5"/>
      <c r="FK523" s="5"/>
      <c r="FL523" s="5"/>
      <c r="FM523" s="5"/>
      <c r="FN523" s="5"/>
      <c r="FO523" s="5"/>
      <c r="FP523" s="5"/>
      <c r="FQ523" s="5"/>
      <c r="FR523" s="5"/>
      <c r="FS523" s="5"/>
      <c r="FT523" s="5"/>
      <c r="FU523" s="5"/>
      <c r="FV523" s="5"/>
      <c r="FW523" s="5"/>
      <c r="FX523" s="5"/>
      <c r="FY523" s="5"/>
      <c r="FZ523" s="5"/>
      <c r="GA523" s="5"/>
      <c r="GB523" s="5"/>
      <c r="GC523" s="5"/>
      <c r="GD523" s="5"/>
      <c r="GE523" s="5"/>
      <c r="GF523" s="5"/>
      <c r="GG523" s="5"/>
      <c r="GH523" s="5"/>
      <c r="GI523" s="5"/>
      <c r="GJ523" s="5"/>
      <c r="GK523" s="5"/>
      <c r="GL523" s="5"/>
      <c r="GM523" s="5"/>
      <c r="GN523" s="5"/>
      <c r="GO523" s="5"/>
      <c r="GP523" s="5"/>
      <c r="GQ523" s="5"/>
      <c r="GR523" s="5"/>
      <c r="GS523" s="5"/>
      <c r="GT523" s="5"/>
      <c r="GU523" s="5"/>
      <c r="GV523" s="5"/>
      <c r="GW523" s="5"/>
      <c r="GX523" s="5"/>
      <c r="GY523" s="5"/>
    </row>
    <row r="524" spans="1:207" s="11" customFormat="1" ht="15" customHeight="1" x14ac:dyDescent="0.25">
      <c r="A524" s="4">
        <v>11</v>
      </c>
      <c r="B524" s="5" t="s">
        <v>493</v>
      </c>
      <c r="C524" s="5" t="s">
        <v>111</v>
      </c>
      <c r="D524" s="5"/>
      <c r="E524" s="4" t="s">
        <v>16</v>
      </c>
      <c r="F524" s="5" t="s">
        <v>112</v>
      </c>
      <c r="G524" s="5" t="s">
        <v>113</v>
      </c>
      <c r="H524" s="5" t="s">
        <v>114</v>
      </c>
      <c r="I524" s="4" t="s">
        <v>223</v>
      </c>
      <c r="J524" s="6">
        <v>2027</v>
      </c>
      <c r="K524" s="7">
        <v>1700000</v>
      </c>
      <c r="L524" s="7">
        <v>1360000</v>
      </c>
      <c r="M524" s="7">
        <v>340000</v>
      </c>
      <c r="N524" s="7">
        <v>0</v>
      </c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  <c r="DX524" s="5"/>
      <c r="DY524" s="5"/>
      <c r="DZ524" s="5"/>
      <c r="EA524" s="5"/>
      <c r="EB524" s="5"/>
      <c r="EC524" s="5"/>
      <c r="ED524" s="5"/>
      <c r="EE524" s="5"/>
      <c r="EF524" s="5"/>
      <c r="EG524" s="5"/>
      <c r="EH524" s="5"/>
      <c r="EI524" s="5"/>
      <c r="EJ524" s="5"/>
      <c r="EK524" s="5"/>
      <c r="EL524" s="5"/>
      <c r="EM524" s="5"/>
      <c r="EN524" s="5"/>
      <c r="EO524" s="5"/>
      <c r="EP524" s="5"/>
      <c r="EQ524" s="5"/>
      <c r="ER524" s="5"/>
      <c r="ES524" s="5"/>
      <c r="ET524" s="5"/>
      <c r="EU524" s="5"/>
      <c r="EV524" s="5"/>
      <c r="EW524" s="5"/>
      <c r="EX524" s="5"/>
      <c r="EY524" s="5"/>
      <c r="EZ524" s="5"/>
      <c r="FA524" s="5"/>
      <c r="FB524" s="5"/>
      <c r="FC524" s="5"/>
      <c r="FD524" s="5"/>
      <c r="FE524" s="5"/>
      <c r="FF524" s="5"/>
      <c r="FG524" s="5"/>
      <c r="FH524" s="5"/>
      <c r="FI524" s="5"/>
      <c r="FJ524" s="5"/>
      <c r="FK524" s="5"/>
      <c r="FL524" s="5"/>
      <c r="FM524" s="5"/>
      <c r="FN524" s="5"/>
      <c r="FO524" s="5"/>
      <c r="FP524" s="5"/>
      <c r="FQ524" s="5"/>
      <c r="FR524" s="5"/>
      <c r="FS524" s="5"/>
      <c r="FT524" s="5"/>
      <c r="FU524" s="5"/>
      <c r="FV524" s="5"/>
      <c r="FW524" s="5"/>
      <c r="FX524" s="5"/>
      <c r="FY524" s="5"/>
      <c r="FZ524" s="5"/>
      <c r="GA524" s="5"/>
      <c r="GB524" s="5"/>
      <c r="GC524" s="5"/>
      <c r="GD524" s="5"/>
      <c r="GE524" s="5"/>
      <c r="GF524" s="5"/>
      <c r="GG524" s="5"/>
      <c r="GH524" s="5"/>
      <c r="GI524" s="5"/>
      <c r="GJ524" s="5"/>
      <c r="GK524" s="5"/>
      <c r="GL524" s="5"/>
      <c r="GM524" s="5"/>
      <c r="GN524" s="5"/>
      <c r="GO524" s="5"/>
      <c r="GP524" s="5"/>
      <c r="GQ524" s="5"/>
      <c r="GR524" s="5"/>
      <c r="GS524" s="5"/>
      <c r="GT524" s="5"/>
      <c r="GU524" s="5"/>
      <c r="GV524" s="5"/>
      <c r="GW524" s="5"/>
      <c r="GX524" s="5"/>
      <c r="GY524" s="5"/>
    </row>
    <row r="525" spans="1:207" s="11" customFormat="1" ht="15" customHeight="1" x14ac:dyDescent="0.25">
      <c r="A525" s="4">
        <v>8</v>
      </c>
      <c r="B525" s="5" t="s">
        <v>493</v>
      </c>
      <c r="C525" s="5" t="s">
        <v>552</v>
      </c>
      <c r="D525" s="5"/>
      <c r="E525" s="4" t="s">
        <v>16</v>
      </c>
      <c r="F525" s="5" t="s">
        <v>101</v>
      </c>
      <c r="G525" s="5" t="s">
        <v>553</v>
      </c>
      <c r="H525" s="5" t="s">
        <v>554</v>
      </c>
      <c r="I525" s="4" t="s">
        <v>20</v>
      </c>
      <c r="J525" s="6">
        <v>2027</v>
      </c>
      <c r="K525" s="7">
        <v>4500000</v>
      </c>
      <c r="L525" s="7">
        <v>4050000</v>
      </c>
      <c r="M525" s="7">
        <v>450000</v>
      </c>
      <c r="N525" s="7">
        <v>0</v>
      </c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  <c r="DX525" s="5"/>
      <c r="DY525" s="5"/>
      <c r="DZ525" s="5"/>
      <c r="EA525" s="5"/>
      <c r="EB525" s="5"/>
      <c r="EC525" s="5"/>
      <c r="ED525" s="5"/>
      <c r="EE525" s="5"/>
      <c r="EF525" s="5"/>
      <c r="EG525" s="5"/>
      <c r="EH525" s="5"/>
      <c r="EI525" s="5"/>
      <c r="EJ525" s="5"/>
      <c r="EK525" s="5"/>
      <c r="EL525" s="5"/>
      <c r="EM525" s="5"/>
      <c r="EN525" s="5"/>
      <c r="EO525" s="5"/>
      <c r="EP525" s="5"/>
      <c r="EQ525" s="5"/>
      <c r="ER525" s="5"/>
      <c r="ES525" s="5"/>
      <c r="ET525" s="5"/>
      <c r="EU525" s="5"/>
      <c r="EV525" s="5"/>
      <c r="EW525" s="5"/>
      <c r="EX525" s="5"/>
      <c r="EY525" s="5"/>
      <c r="EZ525" s="5"/>
      <c r="FA525" s="5"/>
      <c r="FB525" s="5"/>
      <c r="FC525" s="5"/>
      <c r="FD525" s="5"/>
      <c r="FE525" s="5"/>
      <c r="FF525" s="5"/>
      <c r="FG525" s="5"/>
      <c r="FH525" s="5"/>
      <c r="FI525" s="5"/>
      <c r="FJ525" s="5"/>
      <c r="FK525" s="5"/>
      <c r="FL525" s="5"/>
      <c r="FM525" s="5"/>
      <c r="FN525" s="5"/>
      <c r="FO525" s="5"/>
      <c r="FP525" s="5"/>
      <c r="FQ525" s="5"/>
      <c r="FR525" s="5"/>
      <c r="FS525" s="5"/>
      <c r="FT525" s="5"/>
      <c r="FU525" s="5"/>
      <c r="FV525" s="5"/>
      <c r="FW525" s="5"/>
      <c r="FX525" s="5"/>
      <c r="FY525" s="5"/>
      <c r="FZ525" s="5"/>
      <c r="GA525" s="5"/>
      <c r="GB525" s="5"/>
      <c r="GC525" s="5"/>
      <c r="GD525" s="5"/>
      <c r="GE525" s="5"/>
      <c r="GF525" s="5"/>
      <c r="GG525" s="5"/>
      <c r="GH525" s="5"/>
      <c r="GI525" s="5"/>
      <c r="GJ525" s="5"/>
      <c r="GK525" s="5"/>
      <c r="GL525" s="5"/>
      <c r="GM525" s="5"/>
      <c r="GN525" s="5"/>
      <c r="GO525" s="5"/>
      <c r="GP525" s="5"/>
      <c r="GQ525" s="5"/>
      <c r="GR525" s="5"/>
      <c r="GS525" s="5"/>
      <c r="GT525" s="5"/>
      <c r="GU525" s="5"/>
      <c r="GV525" s="5"/>
      <c r="GW525" s="5"/>
      <c r="GX525" s="5"/>
      <c r="GY525" s="5"/>
    </row>
    <row r="526" spans="1:207" s="11" customFormat="1" ht="15" customHeight="1" x14ac:dyDescent="0.25">
      <c r="A526" s="4">
        <v>8</v>
      </c>
      <c r="B526" s="5" t="s">
        <v>493</v>
      </c>
      <c r="C526" s="5" t="s">
        <v>555</v>
      </c>
      <c r="D526" s="5"/>
      <c r="E526" s="4" t="s">
        <v>369</v>
      </c>
      <c r="F526" s="5" t="s">
        <v>556</v>
      </c>
      <c r="G526" s="5" t="s">
        <v>553</v>
      </c>
      <c r="H526" s="5" t="s">
        <v>678</v>
      </c>
      <c r="I526" s="4" t="s">
        <v>20</v>
      </c>
      <c r="J526" s="6">
        <v>2027</v>
      </c>
      <c r="K526" s="7">
        <v>6250000</v>
      </c>
      <c r="L526" s="7">
        <v>5000000</v>
      </c>
      <c r="M526" s="7">
        <v>1250000</v>
      </c>
      <c r="N526" s="7">
        <v>0</v>
      </c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  <c r="DX526" s="5"/>
      <c r="DY526" s="5"/>
      <c r="DZ526" s="5"/>
      <c r="EA526" s="5"/>
      <c r="EB526" s="5"/>
      <c r="EC526" s="5"/>
      <c r="ED526" s="5"/>
      <c r="EE526" s="5"/>
      <c r="EF526" s="5"/>
      <c r="EG526" s="5"/>
      <c r="EH526" s="5"/>
      <c r="EI526" s="5"/>
      <c r="EJ526" s="5"/>
      <c r="EK526" s="5"/>
      <c r="EL526" s="5"/>
      <c r="EM526" s="5"/>
      <c r="EN526" s="5"/>
      <c r="EO526" s="5"/>
      <c r="EP526" s="5"/>
      <c r="EQ526" s="5"/>
      <c r="ER526" s="5"/>
      <c r="ES526" s="5"/>
      <c r="ET526" s="5"/>
      <c r="EU526" s="5"/>
      <c r="EV526" s="5"/>
      <c r="EW526" s="5"/>
      <c r="EX526" s="5"/>
      <c r="EY526" s="5"/>
      <c r="EZ526" s="5"/>
      <c r="FA526" s="5"/>
      <c r="FB526" s="5"/>
      <c r="FC526" s="5"/>
      <c r="FD526" s="5"/>
      <c r="FE526" s="5"/>
      <c r="FF526" s="5"/>
      <c r="FG526" s="5"/>
      <c r="FH526" s="5"/>
      <c r="FI526" s="5"/>
      <c r="FJ526" s="5"/>
      <c r="FK526" s="5"/>
      <c r="FL526" s="5"/>
      <c r="FM526" s="5"/>
      <c r="FN526" s="5"/>
      <c r="FO526" s="5"/>
      <c r="FP526" s="5"/>
      <c r="FQ526" s="5"/>
      <c r="FR526" s="5"/>
      <c r="FS526" s="5"/>
      <c r="FT526" s="5"/>
      <c r="FU526" s="5"/>
      <c r="FV526" s="5"/>
      <c r="FW526" s="5"/>
      <c r="FX526" s="5"/>
      <c r="FY526" s="5"/>
      <c r="FZ526" s="5"/>
      <c r="GA526" s="5"/>
      <c r="GB526" s="5"/>
      <c r="GC526" s="5"/>
      <c r="GD526" s="5"/>
      <c r="GE526" s="5"/>
      <c r="GF526" s="5"/>
      <c r="GG526" s="5"/>
      <c r="GH526" s="5"/>
      <c r="GI526" s="5"/>
      <c r="GJ526" s="5"/>
      <c r="GK526" s="5"/>
      <c r="GL526" s="5"/>
      <c r="GM526" s="5"/>
      <c r="GN526" s="5"/>
      <c r="GO526" s="5"/>
      <c r="GP526" s="5"/>
      <c r="GQ526" s="5"/>
      <c r="GR526" s="5"/>
      <c r="GS526" s="5"/>
      <c r="GT526" s="5"/>
      <c r="GU526" s="5"/>
      <c r="GV526" s="5"/>
      <c r="GW526" s="5"/>
      <c r="GX526" s="5"/>
      <c r="GY526" s="5"/>
    </row>
    <row r="527" spans="1:207" s="5" customFormat="1" x14ac:dyDescent="0.25">
      <c r="A527" s="4">
        <v>8</v>
      </c>
      <c r="B527" s="5" t="s">
        <v>493</v>
      </c>
      <c r="C527" s="5" t="s">
        <v>681</v>
      </c>
      <c r="E527" s="4" t="s">
        <v>229</v>
      </c>
      <c r="F527" s="5" t="s">
        <v>60</v>
      </c>
      <c r="G527" s="5" t="s">
        <v>682</v>
      </c>
      <c r="H527" s="5" t="s">
        <v>683</v>
      </c>
      <c r="I527" s="4" t="s">
        <v>223</v>
      </c>
      <c r="J527" s="6">
        <v>2027</v>
      </c>
      <c r="K527" s="7">
        <v>585000</v>
      </c>
      <c r="L527" s="7">
        <v>468000</v>
      </c>
      <c r="M527" s="7">
        <v>117000</v>
      </c>
      <c r="N527" s="7">
        <v>0</v>
      </c>
    </row>
    <row r="528" spans="1:207" s="5" customFormat="1" x14ac:dyDescent="0.25">
      <c r="A528" s="4">
        <v>8</v>
      </c>
      <c r="B528" s="5" t="s">
        <v>493</v>
      </c>
      <c r="C528" s="5" t="s">
        <v>681</v>
      </c>
      <c r="E528" s="4" t="s">
        <v>229</v>
      </c>
      <c r="F528" s="5" t="s">
        <v>60</v>
      </c>
      <c r="G528" s="5" t="s">
        <v>682</v>
      </c>
      <c r="H528" s="5" t="s">
        <v>683</v>
      </c>
      <c r="I528" s="4" t="s">
        <v>240</v>
      </c>
      <c r="J528" s="6">
        <v>2027</v>
      </c>
      <c r="K528" s="7">
        <v>90000</v>
      </c>
      <c r="L528" s="7">
        <v>72000</v>
      </c>
      <c r="M528" s="7">
        <v>18000</v>
      </c>
      <c r="N528" s="7">
        <v>0</v>
      </c>
    </row>
    <row r="529" spans="1:14" s="5" customFormat="1" x14ac:dyDescent="0.25">
      <c r="A529" s="4">
        <v>10</v>
      </c>
      <c r="B529" s="5" t="s">
        <v>493</v>
      </c>
      <c r="C529" s="5" t="s">
        <v>687</v>
      </c>
      <c r="E529" s="4" t="s">
        <v>16</v>
      </c>
      <c r="F529" s="5" t="s">
        <v>519</v>
      </c>
      <c r="G529" s="5" t="s">
        <v>688</v>
      </c>
      <c r="H529" s="5" t="s">
        <v>689</v>
      </c>
      <c r="I529" s="4" t="s">
        <v>223</v>
      </c>
      <c r="J529" s="6">
        <v>2027</v>
      </c>
      <c r="K529" s="7">
        <v>250000</v>
      </c>
      <c r="L529" s="7">
        <v>225000</v>
      </c>
      <c r="M529" s="7">
        <v>25000</v>
      </c>
      <c r="N529" s="7">
        <v>0</v>
      </c>
    </row>
    <row r="530" spans="1:14" s="5" customFormat="1" x14ac:dyDescent="0.25">
      <c r="A530" s="4">
        <v>8</v>
      </c>
      <c r="B530" s="5" t="s">
        <v>493</v>
      </c>
      <c r="C530" s="5" t="s">
        <v>690</v>
      </c>
      <c r="E530" s="4" t="s">
        <v>264</v>
      </c>
      <c r="F530" s="5" t="s">
        <v>150</v>
      </c>
      <c r="G530" s="5" t="s">
        <v>691</v>
      </c>
      <c r="H530" s="5" t="s">
        <v>748</v>
      </c>
      <c r="I530" s="4" t="s">
        <v>20</v>
      </c>
      <c r="J530" s="6">
        <v>2027</v>
      </c>
      <c r="K530" s="7">
        <v>0</v>
      </c>
      <c r="L530" s="7">
        <v>0</v>
      </c>
      <c r="M530" s="7">
        <v>0</v>
      </c>
      <c r="N530" s="7">
        <v>0</v>
      </c>
    </row>
    <row r="531" spans="1:14" s="5" customFormat="1" x14ac:dyDescent="0.25">
      <c r="A531" s="4">
        <v>8</v>
      </c>
      <c r="B531" s="5" t="s">
        <v>493</v>
      </c>
      <c r="C531" s="5" t="s">
        <v>690</v>
      </c>
      <c r="E531" s="4" t="s">
        <v>264</v>
      </c>
      <c r="F531" s="5" t="s">
        <v>150</v>
      </c>
      <c r="G531" s="5" t="s">
        <v>691</v>
      </c>
      <c r="H531" s="5" t="s">
        <v>749</v>
      </c>
      <c r="I531" s="4" t="s">
        <v>20</v>
      </c>
      <c r="J531" s="6">
        <v>2027</v>
      </c>
      <c r="K531" s="7">
        <v>1250000</v>
      </c>
      <c r="L531" s="7">
        <v>1000000</v>
      </c>
      <c r="M531" s="7">
        <v>250000</v>
      </c>
      <c r="N531" s="7">
        <v>0</v>
      </c>
    </row>
    <row r="532" spans="1:14" s="5" customFormat="1" x14ac:dyDescent="0.25">
      <c r="A532" s="4">
        <v>8</v>
      </c>
      <c r="B532" s="5" t="s">
        <v>493</v>
      </c>
      <c r="C532" s="5" t="s">
        <v>179</v>
      </c>
      <c r="E532" s="4" t="s">
        <v>16</v>
      </c>
      <c r="F532" s="5" t="s">
        <v>180</v>
      </c>
      <c r="G532" s="5" t="s">
        <v>57</v>
      </c>
      <c r="H532" s="5" t="s">
        <v>750</v>
      </c>
      <c r="I532" s="4" t="s">
        <v>223</v>
      </c>
      <c r="J532" s="6">
        <v>2027</v>
      </c>
      <c r="K532" s="7">
        <v>814000</v>
      </c>
      <c r="L532" s="7">
        <v>651200</v>
      </c>
      <c r="M532" s="7">
        <v>162800</v>
      </c>
      <c r="N532" s="7">
        <v>0</v>
      </c>
    </row>
    <row r="533" spans="1:14" s="5" customFormat="1" x14ac:dyDescent="0.25">
      <c r="A533" s="4">
        <v>8</v>
      </c>
      <c r="B533" s="5" t="s">
        <v>493</v>
      </c>
      <c r="C533" s="5" t="s">
        <v>55</v>
      </c>
      <c r="E533" s="4" t="s">
        <v>16</v>
      </c>
      <c r="F533" s="5" t="s">
        <v>56</v>
      </c>
      <c r="G533" s="5" t="s">
        <v>57</v>
      </c>
      <c r="H533" s="5" t="s">
        <v>58</v>
      </c>
      <c r="I533" s="4" t="s">
        <v>223</v>
      </c>
      <c r="J533" s="6">
        <v>2027</v>
      </c>
      <c r="K533" s="7">
        <v>810000</v>
      </c>
      <c r="L533" s="7">
        <v>648000</v>
      </c>
      <c r="M533" s="7">
        <v>162000</v>
      </c>
      <c r="N533" s="7">
        <v>0</v>
      </c>
    </row>
    <row r="534" spans="1:14" s="5" customFormat="1" x14ac:dyDescent="0.25">
      <c r="A534" s="4">
        <v>8</v>
      </c>
      <c r="B534" s="5" t="s">
        <v>493</v>
      </c>
      <c r="C534" s="5" t="s">
        <v>55</v>
      </c>
      <c r="E534" s="4" t="s">
        <v>16</v>
      </c>
      <c r="F534" s="5" t="s">
        <v>56</v>
      </c>
      <c r="G534" s="5" t="s">
        <v>57</v>
      </c>
      <c r="H534" s="5" t="s">
        <v>58</v>
      </c>
      <c r="I534" s="4" t="s">
        <v>240</v>
      </c>
      <c r="J534" s="6">
        <v>2027</v>
      </c>
      <c r="K534" s="7">
        <v>200000</v>
      </c>
      <c r="L534" s="7">
        <v>160000</v>
      </c>
      <c r="M534" s="7">
        <v>40000</v>
      </c>
      <c r="N534" s="7">
        <v>0</v>
      </c>
    </row>
    <row r="535" spans="1:14" s="5" customFormat="1" x14ac:dyDescent="0.25">
      <c r="A535" s="4">
        <v>8</v>
      </c>
      <c r="B535" s="5" t="s">
        <v>493</v>
      </c>
      <c r="C535" s="5" t="s">
        <v>179</v>
      </c>
      <c r="E535" s="4" t="s">
        <v>16</v>
      </c>
      <c r="F535" s="5" t="s">
        <v>180</v>
      </c>
      <c r="G535" s="5" t="s">
        <v>57</v>
      </c>
      <c r="H535" s="5" t="s">
        <v>750</v>
      </c>
      <c r="I535" s="4" t="s">
        <v>240</v>
      </c>
      <c r="J535" s="6">
        <v>2027</v>
      </c>
      <c r="K535" s="7">
        <v>50000</v>
      </c>
      <c r="L535" s="7">
        <v>40000</v>
      </c>
      <c r="M535" s="7">
        <v>10000</v>
      </c>
      <c r="N535" s="7">
        <v>0</v>
      </c>
    </row>
    <row r="536" spans="1:14" s="5" customFormat="1" x14ac:dyDescent="0.25">
      <c r="A536" s="4">
        <v>10</v>
      </c>
      <c r="B536" s="5" t="s">
        <v>493</v>
      </c>
      <c r="C536" s="5" t="s">
        <v>697</v>
      </c>
      <c r="D536" s="5" t="s">
        <v>698</v>
      </c>
      <c r="E536" s="4" t="s">
        <v>16</v>
      </c>
      <c r="F536" s="5" t="s">
        <v>69</v>
      </c>
      <c r="G536" s="5" t="s">
        <v>410</v>
      </c>
      <c r="H536" s="5" t="s">
        <v>563</v>
      </c>
      <c r="I536" s="4" t="s">
        <v>256</v>
      </c>
      <c r="J536" s="6">
        <v>2027</v>
      </c>
      <c r="K536" s="7">
        <v>7079880</v>
      </c>
      <c r="L536" s="7">
        <v>5663904</v>
      </c>
      <c r="M536" s="7">
        <v>1415976</v>
      </c>
      <c r="N536" s="7">
        <v>0</v>
      </c>
    </row>
    <row r="537" spans="1:14" s="5" customFormat="1" x14ac:dyDescent="0.25">
      <c r="A537" s="4">
        <v>13</v>
      </c>
      <c r="B537" s="5" t="s">
        <v>493</v>
      </c>
      <c r="C537" s="5" t="s">
        <v>115</v>
      </c>
      <c r="E537" s="4" t="s">
        <v>16</v>
      </c>
      <c r="F537" s="5" t="s">
        <v>116</v>
      </c>
      <c r="G537" s="5" t="s">
        <v>61</v>
      </c>
      <c r="H537" s="5" t="s">
        <v>118</v>
      </c>
      <c r="I537" s="4" t="s">
        <v>20</v>
      </c>
      <c r="J537" s="6">
        <v>2027</v>
      </c>
      <c r="K537" s="7">
        <v>33930555</v>
      </c>
      <c r="L537" s="7">
        <v>30537500</v>
      </c>
      <c r="M537" s="7">
        <v>3393055</v>
      </c>
      <c r="N537" s="7">
        <v>0</v>
      </c>
    </row>
    <row r="538" spans="1:14" s="5" customFormat="1" x14ac:dyDescent="0.25">
      <c r="A538" s="4">
        <v>3</v>
      </c>
      <c r="B538" s="5" t="s">
        <v>493</v>
      </c>
      <c r="C538" s="5" t="s">
        <v>572</v>
      </c>
      <c r="E538" s="4" t="s">
        <v>16</v>
      </c>
      <c r="F538" s="5" t="s">
        <v>573</v>
      </c>
      <c r="G538" s="5" t="s">
        <v>574</v>
      </c>
      <c r="H538" s="5" t="s">
        <v>751</v>
      </c>
      <c r="I538" s="4" t="s">
        <v>20</v>
      </c>
      <c r="J538" s="6">
        <v>2027</v>
      </c>
      <c r="K538" s="7">
        <v>1350241</v>
      </c>
      <c r="L538" s="7">
        <v>1080193</v>
      </c>
      <c r="M538" s="7">
        <v>270048</v>
      </c>
      <c r="N538" s="7">
        <v>0</v>
      </c>
    </row>
    <row r="539" spans="1:14" s="5" customFormat="1" x14ac:dyDescent="0.25">
      <c r="A539" s="4">
        <v>10</v>
      </c>
      <c r="B539" s="5" t="s">
        <v>493</v>
      </c>
      <c r="C539" s="5" t="s">
        <v>702</v>
      </c>
      <c r="E539" s="4" t="s">
        <v>16</v>
      </c>
      <c r="F539" s="5" t="s">
        <v>37</v>
      </c>
      <c r="G539" s="5" t="s">
        <v>456</v>
      </c>
      <c r="H539" s="5" t="s">
        <v>689</v>
      </c>
      <c r="I539" s="4" t="s">
        <v>223</v>
      </c>
      <c r="J539" s="6">
        <v>2027</v>
      </c>
      <c r="K539" s="7">
        <v>250000</v>
      </c>
      <c r="L539" s="7">
        <v>225000</v>
      </c>
      <c r="M539" s="7">
        <v>25000</v>
      </c>
      <c r="N539" s="7">
        <v>0</v>
      </c>
    </row>
    <row r="540" spans="1:14" s="5" customFormat="1" x14ac:dyDescent="0.25">
      <c r="A540" s="4">
        <v>10</v>
      </c>
      <c r="B540" s="5" t="s">
        <v>493</v>
      </c>
      <c r="C540" s="5" t="s">
        <v>703</v>
      </c>
      <c r="E540" s="4" t="s">
        <v>16</v>
      </c>
      <c r="F540" s="5" t="s">
        <v>704</v>
      </c>
      <c r="G540" s="5" t="s">
        <v>86</v>
      </c>
      <c r="H540" s="5" t="s">
        <v>689</v>
      </c>
      <c r="I540" s="4" t="s">
        <v>223</v>
      </c>
      <c r="J540" s="6">
        <v>2027</v>
      </c>
      <c r="K540" s="7">
        <v>335000</v>
      </c>
      <c r="L540" s="7">
        <v>268000</v>
      </c>
      <c r="M540" s="7">
        <v>67000</v>
      </c>
      <c r="N540" s="7">
        <v>0</v>
      </c>
    </row>
    <row r="541" spans="1:14" s="5" customFormat="1" x14ac:dyDescent="0.25">
      <c r="A541" s="4">
        <v>10</v>
      </c>
      <c r="B541" s="5" t="s">
        <v>493</v>
      </c>
      <c r="C541" s="5" t="s">
        <v>134</v>
      </c>
      <c r="E541" s="4" t="s">
        <v>16</v>
      </c>
      <c r="F541" s="5" t="s">
        <v>135</v>
      </c>
      <c r="G541" s="5" t="s">
        <v>136</v>
      </c>
      <c r="H541" s="5" t="s">
        <v>137</v>
      </c>
      <c r="I541" s="4" t="s">
        <v>223</v>
      </c>
      <c r="J541" s="6">
        <v>2027</v>
      </c>
      <c r="K541" s="7">
        <v>1270000</v>
      </c>
      <c r="L541" s="7">
        <v>1143000</v>
      </c>
      <c r="M541" s="7">
        <v>127000</v>
      </c>
      <c r="N541" s="7">
        <v>0</v>
      </c>
    </row>
    <row r="542" spans="1:14" s="5" customFormat="1" x14ac:dyDescent="0.25">
      <c r="A542" s="4">
        <v>13</v>
      </c>
      <c r="B542" s="5" t="s">
        <v>493</v>
      </c>
      <c r="C542" s="5" t="s">
        <v>64</v>
      </c>
      <c r="E542" s="4" t="s">
        <v>16</v>
      </c>
      <c r="F542" s="5" t="s">
        <v>65</v>
      </c>
      <c r="G542" s="5" t="s">
        <v>66</v>
      </c>
      <c r="H542" s="5" t="s">
        <v>67</v>
      </c>
      <c r="I542" s="4" t="s">
        <v>223</v>
      </c>
      <c r="J542" s="6">
        <v>2027</v>
      </c>
      <c r="K542" s="7">
        <v>950000</v>
      </c>
      <c r="L542" s="7">
        <v>760000</v>
      </c>
      <c r="M542" s="7">
        <v>190000</v>
      </c>
      <c r="N542" s="7">
        <v>0</v>
      </c>
    </row>
    <row r="543" spans="1:14" s="5" customFormat="1" x14ac:dyDescent="0.25">
      <c r="A543" s="4" t="s">
        <v>591</v>
      </c>
      <c r="B543" s="5" t="s">
        <v>493</v>
      </c>
      <c r="C543" s="5" t="s">
        <v>592</v>
      </c>
      <c r="E543" s="4" t="s">
        <v>16</v>
      </c>
      <c r="F543" s="5" t="s">
        <v>46</v>
      </c>
      <c r="G543" s="5" t="s">
        <v>593</v>
      </c>
      <c r="H543" s="5" t="s">
        <v>594</v>
      </c>
      <c r="I543" s="4" t="s">
        <v>223</v>
      </c>
      <c r="J543" s="6">
        <v>2027</v>
      </c>
      <c r="K543" s="7">
        <v>1000000</v>
      </c>
      <c r="L543" s="7">
        <v>800000</v>
      </c>
      <c r="M543" s="7">
        <v>200000</v>
      </c>
      <c r="N543" s="7">
        <v>0</v>
      </c>
    </row>
    <row r="544" spans="1:14" s="5" customFormat="1" x14ac:dyDescent="0.25">
      <c r="A544" s="4">
        <v>10</v>
      </c>
      <c r="B544" s="5" t="s">
        <v>493</v>
      </c>
      <c r="C544" s="5" t="s">
        <v>707</v>
      </c>
      <c r="E544" s="4" t="s">
        <v>16</v>
      </c>
      <c r="F544" s="5" t="s">
        <v>519</v>
      </c>
      <c r="G544" s="5" t="s">
        <v>752</v>
      </c>
      <c r="H544" s="5" t="s">
        <v>753</v>
      </c>
      <c r="I544" s="4" t="s">
        <v>20</v>
      </c>
      <c r="J544" s="6">
        <v>2027</v>
      </c>
      <c r="K544" s="7">
        <v>0</v>
      </c>
      <c r="L544" s="7">
        <v>0</v>
      </c>
      <c r="M544" s="7">
        <v>0</v>
      </c>
      <c r="N544" s="7">
        <v>0</v>
      </c>
    </row>
    <row r="545" spans="1:14" s="5" customFormat="1" x14ac:dyDescent="0.25">
      <c r="A545" s="4">
        <v>10</v>
      </c>
      <c r="B545" s="5" t="s">
        <v>493</v>
      </c>
      <c r="C545" s="5" t="s">
        <v>707</v>
      </c>
      <c r="E545" s="4" t="s">
        <v>16</v>
      </c>
      <c r="F545" s="5" t="s">
        <v>519</v>
      </c>
      <c r="G545" s="5" t="s">
        <v>752</v>
      </c>
      <c r="H545" s="5" t="s">
        <v>754</v>
      </c>
      <c r="I545" s="4" t="s">
        <v>20</v>
      </c>
      <c r="J545" s="6">
        <v>2027</v>
      </c>
      <c r="K545" s="7">
        <v>29900000</v>
      </c>
      <c r="L545" s="7">
        <v>26910000</v>
      </c>
      <c r="M545" s="7">
        <v>2990000</v>
      </c>
      <c r="N545" s="7">
        <v>0</v>
      </c>
    </row>
    <row r="546" spans="1:14" s="5" customFormat="1" x14ac:dyDescent="0.25">
      <c r="A546" s="4">
        <v>5</v>
      </c>
      <c r="B546" s="5" t="s">
        <v>493</v>
      </c>
      <c r="C546" s="5" t="s">
        <v>606</v>
      </c>
      <c r="E546" s="4" t="s">
        <v>16</v>
      </c>
      <c r="F546" s="5" t="s">
        <v>37</v>
      </c>
      <c r="G546" s="5" t="s">
        <v>459</v>
      </c>
      <c r="H546" s="5" t="s">
        <v>755</v>
      </c>
      <c r="I546" s="4" t="s">
        <v>20</v>
      </c>
      <c r="J546" s="6">
        <v>2027</v>
      </c>
      <c r="K546" s="7">
        <v>0</v>
      </c>
      <c r="L546" s="7">
        <v>0</v>
      </c>
      <c r="M546" s="7">
        <v>0</v>
      </c>
      <c r="N546" s="7">
        <v>0</v>
      </c>
    </row>
    <row r="547" spans="1:14" s="5" customFormat="1" x14ac:dyDescent="0.25">
      <c r="A547" s="4">
        <v>5</v>
      </c>
      <c r="B547" s="5" t="s">
        <v>493</v>
      </c>
      <c r="C547" s="5" t="s">
        <v>606</v>
      </c>
      <c r="E547" s="4" t="s">
        <v>16</v>
      </c>
      <c r="F547" s="5" t="s">
        <v>37</v>
      </c>
      <c r="G547" s="5" t="s">
        <v>459</v>
      </c>
      <c r="H547" s="5" t="s">
        <v>756</v>
      </c>
      <c r="I547" s="4" t="s">
        <v>20</v>
      </c>
      <c r="J547" s="6">
        <v>2027</v>
      </c>
      <c r="K547" s="7">
        <v>11111111</v>
      </c>
      <c r="L547" s="7">
        <v>10000000</v>
      </c>
      <c r="M547" s="7">
        <v>1111111</v>
      </c>
      <c r="N547" s="7">
        <v>0</v>
      </c>
    </row>
    <row r="548" spans="1:14" s="5" customFormat="1" x14ac:dyDescent="0.25">
      <c r="A548" s="4">
        <v>13</v>
      </c>
      <c r="B548" s="5" t="s">
        <v>493</v>
      </c>
      <c r="C548" s="5" t="s">
        <v>715</v>
      </c>
      <c r="E548" s="4" t="s">
        <v>369</v>
      </c>
      <c r="F548" s="5" t="s">
        <v>716</v>
      </c>
      <c r="G548" s="5" t="s">
        <v>238</v>
      </c>
      <c r="H548" s="5" t="s">
        <v>717</v>
      </c>
      <c r="I548" s="4" t="s">
        <v>20</v>
      </c>
      <c r="J548" s="6">
        <v>2027</v>
      </c>
      <c r="K548" s="7">
        <v>5100000</v>
      </c>
      <c r="L548" s="7">
        <v>4080000</v>
      </c>
      <c r="M548" s="7">
        <v>1020000</v>
      </c>
      <c r="N548" s="7">
        <v>0</v>
      </c>
    </row>
    <row r="549" spans="1:14" s="5" customFormat="1" x14ac:dyDescent="0.25">
      <c r="A549" s="4">
        <v>1</v>
      </c>
      <c r="B549" s="5" t="s">
        <v>493</v>
      </c>
      <c r="C549" s="5" t="s">
        <v>722</v>
      </c>
      <c r="E549" s="4" t="s">
        <v>16</v>
      </c>
      <c r="F549" s="5" t="s">
        <v>101</v>
      </c>
      <c r="G549" s="5" t="s">
        <v>723</v>
      </c>
      <c r="H549" s="5" t="s">
        <v>757</v>
      </c>
      <c r="I549" s="4" t="s">
        <v>20</v>
      </c>
      <c r="J549" s="6">
        <v>2027</v>
      </c>
      <c r="K549" s="7">
        <v>0</v>
      </c>
      <c r="L549" s="7">
        <v>0</v>
      </c>
      <c r="M549" s="7">
        <v>0</v>
      </c>
      <c r="N549" s="7">
        <v>0</v>
      </c>
    </row>
    <row r="550" spans="1:14" s="5" customFormat="1" x14ac:dyDescent="0.25">
      <c r="A550" s="4">
        <v>1</v>
      </c>
      <c r="B550" s="5" t="s">
        <v>493</v>
      </c>
      <c r="C550" s="5" t="s">
        <v>722</v>
      </c>
      <c r="E550" s="4" t="s">
        <v>16</v>
      </c>
      <c r="F550" s="5" t="s">
        <v>101</v>
      </c>
      <c r="G550" s="5" t="s">
        <v>723</v>
      </c>
      <c r="H550" s="5" t="s">
        <v>758</v>
      </c>
      <c r="I550" s="4" t="s">
        <v>20</v>
      </c>
      <c r="J550" s="6">
        <v>2027</v>
      </c>
      <c r="K550" s="7">
        <v>33333333</v>
      </c>
      <c r="L550" s="7">
        <v>30000000</v>
      </c>
      <c r="M550" s="7">
        <v>3333333</v>
      </c>
      <c r="N550" s="7">
        <v>0</v>
      </c>
    </row>
    <row r="551" spans="1:14" s="5" customFormat="1" x14ac:dyDescent="0.25">
      <c r="A551" s="4">
        <v>10</v>
      </c>
      <c r="B551" s="5" t="s">
        <v>493</v>
      </c>
      <c r="C551" s="5" t="s">
        <v>152</v>
      </c>
      <c r="E551" s="4" t="s">
        <v>16</v>
      </c>
      <c r="F551" s="5" t="s">
        <v>153</v>
      </c>
      <c r="G551" s="5" t="s">
        <v>154</v>
      </c>
      <c r="H551" s="5" t="s">
        <v>155</v>
      </c>
      <c r="I551" s="4" t="s">
        <v>20</v>
      </c>
      <c r="J551" s="6">
        <v>2027</v>
      </c>
      <c r="K551" s="7">
        <v>0</v>
      </c>
      <c r="L551" s="7">
        <v>0</v>
      </c>
      <c r="M551" s="7">
        <v>0</v>
      </c>
      <c r="N551" s="7">
        <v>0</v>
      </c>
    </row>
    <row r="552" spans="1:14" s="5" customFormat="1" x14ac:dyDescent="0.25">
      <c r="A552" s="4">
        <v>10</v>
      </c>
      <c r="B552" s="5" t="s">
        <v>493</v>
      </c>
      <c r="C552" s="5" t="s">
        <v>152</v>
      </c>
      <c r="E552" s="4" t="s">
        <v>16</v>
      </c>
      <c r="F552" s="5" t="s">
        <v>153</v>
      </c>
      <c r="G552" s="5" t="s">
        <v>154</v>
      </c>
      <c r="H552" s="5" t="s">
        <v>156</v>
      </c>
      <c r="I552" s="4" t="s">
        <v>20</v>
      </c>
      <c r="J552" s="6">
        <v>2027</v>
      </c>
      <c r="K552" s="7">
        <v>3800000</v>
      </c>
      <c r="L552" s="7">
        <v>3040000</v>
      </c>
      <c r="M552" s="7">
        <v>760000</v>
      </c>
      <c r="N552" s="7">
        <v>0</v>
      </c>
    </row>
    <row r="553" spans="1:14" s="5" customFormat="1" x14ac:dyDescent="0.25">
      <c r="A553" s="4">
        <v>70</v>
      </c>
      <c r="B553" s="5" t="s">
        <v>493</v>
      </c>
      <c r="C553" s="5" t="s">
        <v>729</v>
      </c>
      <c r="D553" s="5" t="s">
        <v>730</v>
      </c>
      <c r="E553" s="4" t="s">
        <v>16</v>
      </c>
      <c r="F553" s="5" t="s">
        <v>69</v>
      </c>
      <c r="G553" s="5" t="s">
        <v>205</v>
      </c>
      <c r="H553" s="5" t="s">
        <v>622</v>
      </c>
      <c r="I553" s="4" t="s">
        <v>20</v>
      </c>
      <c r="J553" s="6">
        <v>2027</v>
      </c>
      <c r="K553" s="7">
        <v>1050000</v>
      </c>
      <c r="L553" s="7">
        <v>840000</v>
      </c>
      <c r="M553" s="7">
        <v>210000</v>
      </c>
      <c r="N553" s="7">
        <v>0</v>
      </c>
    </row>
    <row r="554" spans="1:14" s="5" customFormat="1" x14ac:dyDescent="0.25">
      <c r="A554" s="4">
        <v>10</v>
      </c>
      <c r="B554" s="5" t="s">
        <v>493</v>
      </c>
      <c r="C554" s="5" t="s">
        <v>80</v>
      </c>
      <c r="E554" s="4" t="s">
        <v>16</v>
      </c>
      <c r="F554" s="5" t="s">
        <v>81</v>
      </c>
      <c r="G554" s="5" t="s">
        <v>77</v>
      </c>
      <c r="H554" s="5" t="s">
        <v>82</v>
      </c>
      <c r="I554" s="4" t="s">
        <v>20</v>
      </c>
      <c r="J554" s="6">
        <v>2027</v>
      </c>
      <c r="K554" s="7">
        <v>0</v>
      </c>
      <c r="L554" s="7">
        <v>0</v>
      </c>
      <c r="M554" s="7">
        <v>0</v>
      </c>
      <c r="N554" s="7">
        <v>0</v>
      </c>
    </row>
    <row r="555" spans="1:14" s="5" customFormat="1" x14ac:dyDescent="0.25">
      <c r="A555" s="4">
        <v>10</v>
      </c>
      <c r="B555" s="5" t="s">
        <v>493</v>
      </c>
      <c r="C555" s="5" t="s">
        <v>80</v>
      </c>
      <c r="E555" s="4" t="s">
        <v>16</v>
      </c>
      <c r="F555" s="5" t="s">
        <v>81</v>
      </c>
      <c r="G555" s="5" t="s">
        <v>77</v>
      </c>
      <c r="H555" s="5" t="s">
        <v>83</v>
      </c>
      <c r="I555" s="4" t="s">
        <v>20</v>
      </c>
      <c r="J555" s="6">
        <v>2027</v>
      </c>
      <c r="K555" s="7">
        <v>3333333</v>
      </c>
      <c r="L555" s="7">
        <v>3000000</v>
      </c>
      <c r="M555" s="7">
        <v>333333</v>
      </c>
      <c r="N555" s="7">
        <v>0</v>
      </c>
    </row>
    <row r="556" spans="1:14" s="5" customFormat="1" x14ac:dyDescent="0.25">
      <c r="A556" s="4">
        <v>70</v>
      </c>
      <c r="B556" s="5" t="s">
        <v>493</v>
      </c>
      <c r="C556" s="5" t="s">
        <v>737</v>
      </c>
      <c r="D556" s="5" t="s">
        <v>738</v>
      </c>
      <c r="E556" s="4" t="s">
        <v>16</v>
      </c>
      <c r="F556" s="5" t="s">
        <v>69</v>
      </c>
      <c r="G556" s="5" t="s">
        <v>205</v>
      </c>
      <c r="H556" s="5" t="s">
        <v>613</v>
      </c>
      <c r="I556" s="4" t="s">
        <v>256</v>
      </c>
      <c r="J556" s="6">
        <v>2027</v>
      </c>
      <c r="K556" s="7">
        <v>2000000</v>
      </c>
      <c r="L556" s="7">
        <v>1600000</v>
      </c>
      <c r="M556" s="7">
        <v>400000</v>
      </c>
      <c r="N556" s="7">
        <v>0</v>
      </c>
    </row>
    <row r="557" spans="1:14" s="5" customFormat="1" x14ac:dyDescent="0.25">
      <c r="A557" s="4">
        <v>70</v>
      </c>
      <c r="B557" s="5" t="s">
        <v>493</v>
      </c>
      <c r="C557" s="5" t="s">
        <v>739</v>
      </c>
      <c r="D557" s="5" t="s">
        <v>740</v>
      </c>
      <c r="E557" s="4" t="s">
        <v>16</v>
      </c>
      <c r="F557" s="5" t="s">
        <v>69</v>
      </c>
      <c r="G557" s="5" t="s">
        <v>205</v>
      </c>
      <c r="H557" s="5" t="s">
        <v>616</v>
      </c>
      <c r="I557" s="4" t="s">
        <v>256</v>
      </c>
      <c r="J557" s="6">
        <v>2027</v>
      </c>
      <c r="K557" s="7">
        <v>15000000</v>
      </c>
      <c r="L557" s="7">
        <v>12000000</v>
      </c>
      <c r="M557" s="7">
        <v>3000000</v>
      </c>
      <c r="N557" s="7">
        <v>0</v>
      </c>
    </row>
    <row r="558" spans="1:14" s="5" customFormat="1" x14ac:dyDescent="0.25">
      <c r="A558" s="4">
        <v>70</v>
      </c>
      <c r="B558" s="5" t="s">
        <v>493</v>
      </c>
      <c r="C558" s="5" t="s">
        <v>741</v>
      </c>
      <c r="D558" s="5" t="s">
        <v>742</v>
      </c>
      <c r="E558" s="4" t="s">
        <v>16</v>
      </c>
      <c r="F558" s="5" t="s">
        <v>69</v>
      </c>
      <c r="G558" s="5" t="s">
        <v>205</v>
      </c>
      <c r="H558" s="5" t="s">
        <v>619</v>
      </c>
      <c r="I558" s="4" t="s">
        <v>256</v>
      </c>
      <c r="J558" s="6">
        <v>2027</v>
      </c>
      <c r="K558" s="7">
        <v>2250000</v>
      </c>
      <c r="L558" s="7">
        <v>1800000</v>
      </c>
      <c r="M558" s="7">
        <v>450000</v>
      </c>
      <c r="N558" s="7">
        <v>0</v>
      </c>
    </row>
    <row r="559" spans="1:14" s="5" customFormat="1" x14ac:dyDescent="0.25">
      <c r="A559" s="4"/>
      <c r="E559" s="4"/>
      <c r="I559" s="4"/>
      <c r="J559" s="9" t="s">
        <v>191</v>
      </c>
      <c r="K559" s="10">
        <f>SUBTOTAL(9,K498:K558)</f>
        <v>222109814</v>
      </c>
      <c r="L559" s="10">
        <f>SUBTOTAL(9,L498:L558)</f>
        <v>194692222</v>
      </c>
      <c r="M559" s="10">
        <f>SUBTOTAL(9,M498:M558)</f>
        <v>27417592</v>
      </c>
      <c r="N559" s="10">
        <f>SUBTOTAL(9,N498:N558)</f>
        <v>0</v>
      </c>
    </row>
    <row r="560" spans="1:14" s="5" customFormat="1" x14ac:dyDescent="0.25">
      <c r="A560" s="4">
        <v>7</v>
      </c>
      <c r="B560" s="5" t="s">
        <v>493</v>
      </c>
      <c r="C560" s="5" t="s">
        <v>161</v>
      </c>
      <c r="E560" s="4" t="s">
        <v>16</v>
      </c>
      <c r="F560" s="5" t="s">
        <v>101</v>
      </c>
      <c r="G560" s="5" t="s">
        <v>162</v>
      </c>
      <c r="H560" s="5" t="s">
        <v>163</v>
      </c>
      <c r="I560" s="4" t="s">
        <v>20</v>
      </c>
      <c r="J560" s="6">
        <v>2028</v>
      </c>
      <c r="K560" s="7">
        <v>0</v>
      </c>
      <c r="L560" s="7">
        <v>0</v>
      </c>
      <c r="M560" s="7">
        <v>0</v>
      </c>
      <c r="N560" s="7">
        <v>0</v>
      </c>
    </row>
    <row r="561" spans="1:207" s="5" customFormat="1" x14ac:dyDescent="0.25">
      <c r="A561" s="4">
        <v>7</v>
      </c>
      <c r="B561" s="5" t="s">
        <v>493</v>
      </c>
      <c r="C561" s="5" t="s">
        <v>161</v>
      </c>
      <c r="E561" s="4" t="s">
        <v>16</v>
      </c>
      <c r="F561" s="5" t="s">
        <v>101</v>
      </c>
      <c r="G561" s="5" t="s">
        <v>162</v>
      </c>
      <c r="H561" s="5" t="s">
        <v>164</v>
      </c>
      <c r="I561" s="4" t="s">
        <v>20</v>
      </c>
      <c r="J561" s="6">
        <v>2028</v>
      </c>
      <c r="K561" s="7">
        <v>11111111</v>
      </c>
      <c r="L561" s="7">
        <v>10000000</v>
      </c>
      <c r="M561" s="7">
        <v>1111111</v>
      </c>
      <c r="N561" s="7">
        <v>0</v>
      </c>
    </row>
    <row r="562" spans="1:207" s="5" customFormat="1" x14ac:dyDescent="0.25">
      <c r="A562" s="4">
        <v>7</v>
      </c>
      <c r="B562" s="5" t="s">
        <v>493</v>
      </c>
      <c r="C562" s="5" t="s">
        <v>643</v>
      </c>
      <c r="D562" s="5" t="s">
        <v>644</v>
      </c>
      <c r="E562" s="4" t="s">
        <v>16</v>
      </c>
      <c r="F562" s="5" t="s">
        <v>69</v>
      </c>
      <c r="G562" s="5" t="s">
        <v>162</v>
      </c>
      <c r="H562" s="5" t="s">
        <v>497</v>
      </c>
      <c r="I562" s="4" t="s">
        <v>256</v>
      </c>
      <c r="J562" s="6">
        <v>2028</v>
      </c>
      <c r="K562" s="7">
        <v>2007050</v>
      </c>
      <c r="L562" s="7">
        <v>1806345</v>
      </c>
      <c r="M562" s="7">
        <v>200705</v>
      </c>
      <c r="N562" s="7">
        <v>0</v>
      </c>
    </row>
    <row r="563" spans="1:207" s="5" customFormat="1" x14ac:dyDescent="0.25">
      <c r="A563" s="4">
        <v>10</v>
      </c>
      <c r="B563" s="5" t="s">
        <v>493</v>
      </c>
      <c r="C563" s="5" t="s">
        <v>511</v>
      </c>
      <c r="E563" s="4" t="s">
        <v>30</v>
      </c>
      <c r="F563" s="5" t="s">
        <v>28</v>
      </c>
      <c r="G563" s="5" t="s">
        <v>512</v>
      </c>
      <c r="H563" s="5" t="s">
        <v>514</v>
      </c>
      <c r="I563" s="4" t="s">
        <v>30</v>
      </c>
      <c r="J563" s="6">
        <v>2028</v>
      </c>
      <c r="K563" s="7">
        <v>2500000</v>
      </c>
      <c r="L563" s="7">
        <v>2000000</v>
      </c>
      <c r="M563" s="7">
        <v>500000</v>
      </c>
      <c r="N563" s="7">
        <v>0</v>
      </c>
    </row>
    <row r="564" spans="1:207" s="8" customFormat="1" ht="14.25" customHeight="1" x14ac:dyDescent="0.3">
      <c r="A564" s="4">
        <v>10</v>
      </c>
      <c r="B564" s="5" t="s">
        <v>493</v>
      </c>
      <c r="C564" s="5" t="s">
        <v>97</v>
      </c>
      <c r="D564" s="5"/>
      <c r="E564" s="4" t="s">
        <v>16</v>
      </c>
      <c r="F564" s="5" t="s">
        <v>98</v>
      </c>
      <c r="G564" s="5" t="s">
        <v>18</v>
      </c>
      <c r="H564" s="5" t="s">
        <v>99</v>
      </c>
      <c r="I564" s="4" t="s">
        <v>223</v>
      </c>
      <c r="J564" s="6">
        <v>2028</v>
      </c>
      <c r="K564" s="7">
        <v>434000</v>
      </c>
      <c r="L564" s="7">
        <v>390600</v>
      </c>
      <c r="M564" s="7">
        <v>43400</v>
      </c>
      <c r="N564" s="7">
        <v>0</v>
      </c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  <c r="DX564" s="5"/>
      <c r="DY564" s="5"/>
      <c r="DZ564" s="5"/>
      <c r="EA564" s="5"/>
      <c r="EB564" s="5"/>
      <c r="EC564" s="5"/>
      <c r="ED564" s="5"/>
      <c r="EE564" s="5"/>
      <c r="EF564" s="5"/>
      <c r="EG564" s="5"/>
      <c r="EH564" s="5"/>
      <c r="EI564" s="5"/>
      <c r="EJ564" s="5"/>
      <c r="EK564" s="5"/>
      <c r="EL564" s="5"/>
      <c r="EM564" s="5"/>
      <c r="EN564" s="5"/>
      <c r="EO564" s="5"/>
      <c r="EP564" s="5"/>
      <c r="EQ564" s="5"/>
      <c r="ER564" s="5"/>
      <c r="ES564" s="5"/>
      <c r="ET564" s="5"/>
      <c r="EU564" s="5"/>
      <c r="EV564" s="5"/>
      <c r="EW564" s="5"/>
      <c r="EX564" s="5"/>
      <c r="EY564" s="5"/>
      <c r="EZ564" s="5"/>
      <c r="FA564" s="5"/>
      <c r="FB564" s="5"/>
      <c r="FC564" s="5"/>
      <c r="FD564" s="5"/>
      <c r="FE564" s="5"/>
      <c r="FF564" s="5"/>
      <c r="FG564" s="5"/>
      <c r="FH564" s="5"/>
      <c r="FI564" s="5"/>
      <c r="FJ564" s="5"/>
      <c r="FK564" s="5"/>
      <c r="FL564" s="5"/>
      <c r="FM564" s="5"/>
      <c r="FN564" s="5"/>
      <c r="FO564" s="5"/>
      <c r="FP564" s="5"/>
      <c r="FQ564" s="5"/>
      <c r="FR564" s="5"/>
      <c r="FS564" s="5"/>
      <c r="FT564" s="5"/>
      <c r="FU564" s="5"/>
      <c r="FV564" s="5"/>
      <c r="FW564" s="5"/>
      <c r="FX564" s="5"/>
      <c r="FY564" s="5"/>
      <c r="FZ564" s="5"/>
      <c r="GA564" s="5"/>
      <c r="GB564" s="5"/>
      <c r="GC564" s="5"/>
      <c r="GD564" s="5"/>
      <c r="GE564" s="5"/>
      <c r="GF564" s="5"/>
      <c r="GG564" s="5"/>
      <c r="GH564" s="5"/>
      <c r="GI564" s="5"/>
      <c r="GJ564" s="5"/>
      <c r="GK564" s="5"/>
      <c r="GL564" s="5"/>
      <c r="GM564" s="5"/>
      <c r="GN564" s="5"/>
      <c r="GO564" s="5"/>
      <c r="GP564" s="5"/>
      <c r="GQ564" s="5"/>
      <c r="GR564" s="5"/>
      <c r="GS564" s="5"/>
      <c r="GT564" s="5"/>
      <c r="GU564" s="5"/>
      <c r="GV564" s="5"/>
      <c r="GW564" s="5"/>
      <c r="GX564" s="5"/>
      <c r="GY564" s="5"/>
    </row>
    <row r="565" spans="1:207" s="5" customFormat="1" x14ac:dyDescent="0.25">
      <c r="A565" s="4">
        <v>10</v>
      </c>
      <c r="B565" s="5" t="s">
        <v>493</v>
      </c>
      <c r="C565" s="5" t="s">
        <v>22</v>
      </c>
      <c r="E565" s="4" t="s">
        <v>16</v>
      </c>
      <c r="F565" s="5" t="s">
        <v>23</v>
      </c>
      <c r="G565" s="5" t="s">
        <v>24</v>
      </c>
      <c r="H565" s="5" t="s">
        <v>25</v>
      </c>
      <c r="I565" s="4" t="s">
        <v>20</v>
      </c>
      <c r="J565" s="6">
        <v>2028</v>
      </c>
      <c r="K565" s="7">
        <v>0</v>
      </c>
      <c r="L565" s="7">
        <v>0</v>
      </c>
      <c r="M565" s="7">
        <v>0</v>
      </c>
      <c r="N565" s="7">
        <v>0</v>
      </c>
    </row>
    <row r="566" spans="1:207" s="5" customFormat="1" x14ac:dyDescent="0.25">
      <c r="A566" s="4">
        <v>10</v>
      </c>
      <c r="B566" s="5" t="s">
        <v>493</v>
      </c>
      <c r="C566" s="5" t="s">
        <v>22</v>
      </c>
      <c r="E566" s="4" t="s">
        <v>16</v>
      </c>
      <c r="F566" s="5" t="s">
        <v>23</v>
      </c>
      <c r="G566" s="5" t="s">
        <v>24</v>
      </c>
      <c r="H566" s="5" t="s">
        <v>26</v>
      </c>
      <c r="I566" s="4" t="s">
        <v>20</v>
      </c>
      <c r="J566" s="6">
        <v>2028</v>
      </c>
      <c r="K566" s="7">
        <v>20000000</v>
      </c>
      <c r="L566" s="7">
        <v>16000000</v>
      </c>
      <c r="M566" s="7">
        <v>4000000</v>
      </c>
      <c r="N566" s="7">
        <v>0</v>
      </c>
    </row>
    <row r="567" spans="1:207" s="5" customFormat="1" x14ac:dyDescent="0.25">
      <c r="A567" s="4">
        <v>1</v>
      </c>
      <c r="B567" s="5" t="s">
        <v>493</v>
      </c>
      <c r="C567" s="5" t="s">
        <v>540</v>
      </c>
      <c r="E567" s="4" t="s">
        <v>16</v>
      </c>
      <c r="F567" s="5" t="s">
        <v>101</v>
      </c>
      <c r="G567" s="5" t="s">
        <v>541</v>
      </c>
      <c r="H567" s="5" t="s">
        <v>542</v>
      </c>
      <c r="I567" s="4" t="s">
        <v>20</v>
      </c>
      <c r="J567" s="6">
        <v>2028</v>
      </c>
      <c r="K567" s="7">
        <v>21750000</v>
      </c>
      <c r="L567" s="7">
        <v>19575000</v>
      </c>
      <c r="M567" s="7">
        <v>2175000</v>
      </c>
      <c r="N567" s="7">
        <v>0</v>
      </c>
    </row>
    <row r="568" spans="1:207" s="5" customFormat="1" x14ac:dyDescent="0.25">
      <c r="A568" s="4">
        <v>13</v>
      </c>
      <c r="B568" s="5" t="s">
        <v>493</v>
      </c>
      <c r="C568" s="5" t="s">
        <v>165</v>
      </c>
      <c r="E568" s="4" t="s">
        <v>16</v>
      </c>
      <c r="F568" s="5" t="s">
        <v>166</v>
      </c>
      <c r="G568" s="5" t="s">
        <v>167</v>
      </c>
      <c r="H568" s="5" t="s">
        <v>168</v>
      </c>
      <c r="I568" s="4" t="s">
        <v>20</v>
      </c>
      <c r="J568" s="6">
        <v>2028</v>
      </c>
      <c r="K568" s="7">
        <v>0</v>
      </c>
      <c r="L568" s="7">
        <v>0</v>
      </c>
      <c r="M568" s="7">
        <v>0</v>
      </c>
      <c r="N568" s="7">
        <v>0</v>
      </c>
    </row>
    <row r="569" spans="1:207" s="5" customFormat="1" x14ac:dyDescent="0.25">
      <c r="A569" s="4">
        <v>13</v>
      </c>
      <c r="B569" s="5" t="s">
        <v>493</v>
      </c>
      <c r="C569" s="5" t="s">
        <v>165</v>
      </c>
      <c r="E569" s="4" t="s">
        <v>16</v>
      </c>
      <c r="F569" s="5" t="s">
        <v>166</v>
      </c>
      <c r="G569" s="5" t="s">
        <v>167</v>
      </c>
      <c r="H569" s="5" t="s">
        <v>169</v>
      </c>
      <c r="I569" s="4" t="s">
        <v>20</v>
      </c>
      <c r="J569" s="6">
        <v>2028</v>
      </c>
      <c r="K569" s="7">
        <v>7180000</v>
      </c>
      <c r="L569" s="7">
        <v>6462000</v>
      </c>
      <c r="M569" s="7">
        <v>718000</v>
      </c>
      <c r="N569" s="7">
        <v>0</v>
      </c>
    </row>
    <row r="570" spans="1:207" s="5" customFormat="1" x14ac:dyDescent="0.25">
      <c r="A570" s="4">
        <v>8</v>
      </c>
      <c r="B570" s="5" t="s">
        <v>493</v>
      </c>
      <c r="C570" s="5" t="s">
        <v>667</v>
      </c>
      <c r="E570" s="4" t="s">
        <v>369</v>
      </c>
      <c r="F570" s="5" t="s">
        <v>668</v>
      </c>
      <c r="G570" s="5" t="s">
        <v>306</v>
      </c>
      <c r="H570" s="5" t="s">
        <v>759</v>
      </c>
      <c r="I570" s="4" t="s">
        <v>20</v>
      </c>
      <c r="J570" s="6">
        <v>2028</v>
      </c>
      <c r="K570" s="7">
        <v>0</v>
      </c>
      <c r="L570" s="7">
        <v>0</v>
      </c>
      <c r="M570" s="7">
        <v>0</v>
      </c>
      <c r="N570" s="7">
        <v>0</v>
      </c>
    </row>
    <row r="571" spans="1:207" s="5" customFormat="1" x14ac:dyDescent="0.25">
      <c r="A571" s="4">
        <v>8</v>
      </c>
      <c r="B571" s="5" t="s">
        <v>493</v>
      </c>
      <c r="C571" s="5" t="s">
        <v>667</v>
      </c>
      <c r="E571" s="4" t="s">
        <v>369</v>
      </c>
      <c r="F571" s="5" t="s">
        <v>668</v>
      </c>
      <c r="G571" s="5" t="s">
        <v>306</v>
      </c>
      <c r="H571" s="5" t="s">
        <v>760</v>
      </c>
      <c r="I571" s="4" t="s">
        <v>20</v>
      </c>
      <c r="J571" s="6">
        <v>2028</v>
      </c>
      <c r="K571" s="7">
        <v>10000000</v>
      </c>
      <c r="L571" s="7">
        <v>8000000</v>
      </c>
      <c r="M571" s="7">
        <v>2000000</v>
      </c>
      <c r="N571" s="7">
        <v>0</v>
      </c>
    </row>
    <row r="572" spans="1:207" s="5" customFormat="1" x14ac:dyDescent="0.25">
      <c r="A572" s="4">
        <v>10</v>
      </c>
      <c r="B572" s="5" t="s">
        <v>493</v>
      </c>
      <c r="C572" s="5" t="s">
        <v>104</v>
      </c>
      <c r="E572" s="4" t="s">
        <v>16</v>
      </c>
      <c r="F572" s="5" t="s">
        <v>37</v>
      </c>
      <c r="G572" s="5" t="s">
        <v>105</v>
      </c>
      <c r="H572" s="5" t="s">
        <v>106</v>
      </c>
      <c r="I572" s="4" t="s">
        <v>20</v>
      </c>
      <c r="J572" s="6">
        <v>2028</v>
      </c>
      <c r="K572" s="7">
        <v>0</v>
      </c>
      <c r="L572" s="7">
        <v>0</v>
      </c>
      <c r="M572" s="7">
        <v>0</v>
      </c>
      <c r="N572" s="7">
        <v>0</v>
      </c>
    </row>
    <row r="573" spans="1:207" s="5" customFormat="1" x14ac:dyDescent="0.25">
      <c r="A573" s="4">
        <v>10</v>
      </c>
      <c r="B573" s="5" t="s">
        <v>493</v>
      </c>
      <c r="C573" s="5" t="s">
        <v>104</v>
      </c>
      <c r="E573" s="4" t="s">
        <v>16</v>
      </c>
      <c r="F573" s="5" t="s">
        <v>37</v>
      </c>
      <c r="G573" s="5" t="s">
        <v>105</v>
      </c>
      <c r="H573" s="5" t="s">
        <v>107</v>
      </c>
      <c r="I573" s="4" t="s">
        <v>20</v>
      </c>
      <c r="J573" s="6">
        <v>2028</v>
      </c>
      <c r="K573" s="7">
        <v>4444444</v>
      </c>
      <c r="L573" s="7">
        <v>4000000</v>
      </c>
      <c r="M573" s="7">
        <v>444444</v>
      </c>
      <c r="N573" s="7">
        <v>0</v>
      </c>
    </row>
    <row r="574" spans="1:207" s="5" customFormat="1" x14ac:dyDescent="0.25">
      <c r="A574" s="4">
        <v>10</v>
      </c>
      <c r="B574" s="5" t="s">
        <v>493</v>
      </c>
      <c r="C574" s="5" t="s">
        <v>108</v>
      </c>
      <c r="E574" s="4" t="s">
        <v>16</v>
      </c>
      <c r="F574" s="5" t="s">
        <v>28</v>
      </c>
      <c r="G574" s="5" t="s">
        <v>33</v>
      </c>
      <c r="H574" s="5" t="s">
        <v>109</v>
      </c>
      <c r="I574" s="4" t="s">
        <v>20</v>
      </c>
      <c r="J574" s="6">
        <v>2028</v>
      </c>
      <c r="K574" s="7">
        <v>0</v>
      </c>
      <c r="L574" s="7">
        <v>0</v>
      </c>
      <c r="M574" s="7">
        <v>0</v>
      </c>
      <c r="N574" s="7">
        <v>0</v>
      </c>
    </row>
    <row r="575" spans="1:207" s="5" customFormat="1" x14ac:dyDescent="0.25">
      <c r="A575" s="4">
        <v>10</v>
      </c>
      <c r="B575" s="5" t="s">
        <v>493</v>
      </c>
      <c r="C575" s="5" t="s">
        <v>108</v>
      </c>
      <c r="E575" s="4" t="s">
        <v>16</v>
      </c>
      <c r="F575" s="5" t="s">
        <v>28</v>
      </c>
      <c r="G575" s="5" t="s">
        <v>33</v>
      </c>
      <c r="H575" s="5" t="s">
        <v>110</v>
      </c>
      <c r="I575" s="4" t="s">
        <v>20</v>
      </c>
      <c r="J575" s="6">
        <v>2028</v>
      </c>
      <c r="K575" s="7">
        <v>6250000</v>
      </c>
      <c r="L575" s="7">
        <v>5000000</v>
      </c>
      <c r="M575" s="7">
        <v>1250000</v>
      </c>
      <c r="N575" s="7">
        <v>0</v>
      </c>
    </row>
    <row r="576" spans="1:207" s="5" customFormat="1" x14ac:dyDescent="0.25">
      <c r="A576" s="4">
        <v>10</v>
      </c>
      <c r="B576" s="5" t="s">
        <v>493</v>
      </c>
      <c r="C576" s="5" t="s">
        <v>672</v>
      </c>
      <c r="E576" s="4" t="s">
        <v>16</v>
      </c>
      <c r="F576" s="5" t="s">
        <v>673</v>
      </c>
      <c r="G576" s="5" t="s">
        <v>33</v>
      </c>
      <c r="H576" s="5" t="s">
        <v>674</v>
      </c>
      <c r="I576" s="4" t="s">
        <v>223</v>
      </c>
      <c r="J576" s="6">
        <v>2028</v>
      </c>
      <c r="K576" s="7">
        <v>700000</v>
      </c>
      <c r="L576" s="7">
        <v>630000</v>
      </c>
      <c r="M576" s="7">
        <v>70000</v>
      </c>
      <c r="N576" s="7">
        <v>0</v>
      </c>
    </row>
    <row r="577" spans="1:14" s="5" customFormat="1" x14ac:dyDescent="0.25">
      <c r="A577" s="4">
        <v>11</v>
      </c>
      <c r="B577" s="5" t="s">
        <v>493</v>
      </c>
      <c r="C577" s="5" t="s">
        <v>745</v>
      </c>
      <c r="E577" s="4" t="s">
        <v>264</v>
      </c>
      <c r="F577" s="5" t="s">
        <v>732</v>
      </c>
      <c r="G577" s="5" t="s">
        <v>113</v>
      </c>
      <c r="H577" s="5" t="s">
        <v>747</v>
      </c>
      <c r="I577" s="4" t="s">
        <v>20</v>
      </c>
      <c r="J577" s="6">
        <v>2028</v>
      </c>
      <c r="K577" s="7">
        <v>15500000</v>
      </c>
      <c r="L577" s="7">
        <v>12400000</v>
      </c>
      <c r="M577" s="7">
        <v>3100000</v>
      </c>
      <c r="N577" s="7">
        <v>0</v>
      </c>
    </row>
    <row r="578" spans="1:14" s="5" customFormat="1" x14ac:dyDescent="0.25">
      <c r="A578" s="4">
        <v>8</v>
      </c>
      <c r="B578" s="5" t="s">
        <v>493</v>
      </c>
      <c r="C578" s="5" t="s">
        <v>555</v>
      </c>
      <c r="E578" s="4" t="s">
        <v>369</v>
      </c>
      <c r="F578" s="5" t="s">
        <v>556</v>
      </c>
      <c r="G578" s="5" t="s">
        <v>553</v>
      </c>
      <c r="H578" s="5" t="s">
        <v>678</v>
      </c>
      <c r="I578" s="4" t="s">
        <v>20</v>
      </c>
      <c r="J578" s="6">
        <v>2028</v>
      </c>
      <c r="K578" s="7">
        <v>4500000</v>
      </c>
      <c r="L578" s="7">
        <v>3600000</v>
      </c>
      <c r="M578" s="7">
        <v>900000</v>
      </c>
      <c r="N578" s="7">
        <v>0</v>
      </c>
    </row>
    <row r="579" spans="1:14" s="5" customFormat="1" x14ac:dyDescent="0.25">
      <c r="A579" s="4">
        <v>13</v>
      </c>
      <c r="B579" s="5" t="s">
        <v>493</v>
      </c>
      <c r="C579" s="5" t="s">
        <v>684</v>
      </c>
      <c r="E579" s="4" t="s">
        <v>264</v>
      </c>
      <c r="F579" s="5" t="s">
        <v>237</v>
      </c>
      <c r="G579" s="5" t="s">
        <v>685</v>
      </c>
      <c r="H579" s="5" t="s">
        <v>761</v>
      </c>
      <c r="I579" s="4" t="s">
        <v>20</v>
      </c>
      <c r="J579" s="6">
        <v>2028</v>
      </c>
      <c r="K579" s="7">
        <v>3000000</v>
      </c>
      <c r="L579" s="7">
        <v>3000000</v>
      </c>
      <c r="M579" s="7">
        <v>0</v>
      </c>
      <c r="N579" s="7">
        <v>0</v>
      </c>
    </row>
    <row r="580" spans="1:14" s="5" customFormat="1" x14ac:dyDescent="0.25">
      <c r="A580" s="4">
        <v>8</v>
      </c>
      <c r="B580" s="5" t="s">
        <v>493</v>
      </c>
      <c r="C580" s="5" t="s">
        <v>690</v>
      </c>
      <c r="E580" s="4" t="s">
        <v>264</v>
      </c>
      <c r="F580" s="5" t="s">
        <v>150</v>
      </c>
      <c r="G580" s="5" t="s">
        <v>691</v>
      </c>
      <c r="H580" s="5" t="s">
        <v>749</v>
      </c>
      <c r="I580" s="4" t="s">
        <v>20</v>
      </c>
      <c r="J580" s="6">
        <v>2028</v>
      </c>
      <c r="K580" s="7">
        <v>20250000</v>
      </c>
      <c r="L580" s="7">
        <v>16200000</v>
      </c>
      <c r="M580" s="7">
        <v>4050000</v>
      </c>
      <c r="N580" s="7">
        <v>0</v>
      </c>
    </row>
    <row r="581" spans="1:14" s="5" customFormat="1" x14ac:dyDescent="0.25">
      <c r="A581" s="4">
        <v>8</v>
      </c>
      <c r="B581" s="5" t="s">
        <v>493</v>
      </c>
      <c r="C581" s="5" t="s">
        <v>179</v>
      </c>
      <c r="E581" s="4" t="s">
        <v>16</v>
      </c>
      <c r="F581" s="5" t="s">
        <v>180</v>
      </c>
      <c r="G581" s="5" t="s">
        <v>57</v>
      </c>
      <c r="H581" s="5" t="s">
        <v>181</v>
      </c>
      <c r="I581" s="4" t="s">
        <v>20</v>
      </c>
      <c r="J581" s="6">
        <v>2028</v>
      </c>
      <c r="K581" s="7">
        <v>0</v>
      </c>
      <c r="L581" s="7">
        <v>0</v>
      </c>
      <c r="M581" s="7">
        <v>0</v>
      </c>
      <c r="N581" s="7">
        <v>0</v>
      </c>
    </row>
    <row r="582" spans="1:14" s="5" customFormat="1" x14ac:dyDescent="0.25">
      <c r="A582" s="4">
        <v>8</v>
      </c>
      <c r="B582" s="5" t="s">
        <v>493</v>
      </c>
      <c r="C582" s="5" t="s">
        <v>179</v>
      </c>
      <c r="E582" s="4" t="s">
        <v>16</v>
      </c>
      <c r="F582" s="5" t="s">
        <v>180</v>
      </c>
      <c r="G582" s="5" t="s">
        <v>57</v>
      </c>
      <c r="H582" s="5" t="s">
        <v>182</v>
      </c>
      <c r="I582" s="4" t="s">
        <v>20</v>
      </c>
      <c r="J582" s="6">
        <v>2028</v>
      </c>
      <c r="K582" s="7">
        <v>6250000</v>
      </c>
      <c r="L582" s="7">
        <v>5000000</v>
      </c>
      <c r="M582" s="7">
        <v>1250000</v>
      </c>
      <c r="N582" s="7">
        <v>0</v>
      </c>
    </row>
    <row r="583" spans="1:14" s="5" customFormat="1" x14ac:dyDescent="0.25">
      <c r="A583" s="4">
        <v>10</v>
      </c>
      <c r="B583" s="5" t="s">
        <v>493</v>
      </c>
      <c r="C583" s="5" t="s">
        <v>697</v>
      </c>
      <c r="D583" s="5" t="s">
        <v>698</v>
      </c>
      <c r="E583" s="4" t="s">
        <v>16</v>
      </c>
      <c r="F583" s="5" t="s">
        <v>69</v>
      </c>
      <c r="G583" s="5" t="s">
        <v>410</v>
      </c>
      <c r="H583" s="5" t="s">
        <v>563</v>
      </c>
      <c r="I583" s="4" t="s">
        <v>256</v>
      </c>
      <c r="J583" s="6">
        <v>2028</v>
      </c>
      <c r="K583" s="7">
        <v>7079880</v>
      </c>
      <c r="L583" s="7">
        <v>5663904</v>
      </c>
      <c r="M583" s="7">
        <v>1415976</v>
      </c>
      <c r="N583" s="7">
        <v>0</v>
      </c>
    </row>
    <row r="584" spans="1:14" s="5" customFormat="1" x14ac:dyDescent="0.25">
      <c r="A584" s="4">
        <v>13</v>
      </c>
      <c r="B584" s="5" t="s">
        <v>493</v>
      </c>
      <c r="C584" s="5" t="s">
        <v>115</v>
      </c>
      <c r="E584" s="4" t="s">
        <v>16</v>
      </c>
      <c r="F584" s="5" t="s">
        <v>116</v>
      </c>
      <c r="G584" s="5" t="s">
        <v>61</v>
      </c>
      <c r="H584" s="5" t="s">
        <v>118</v>
      </c>
      <c r="I584" s="4" t="s">
        <v>20</v>
      </c>
      <c r="J584" s="6">
        <v>2028</v>
      </c>
      <c r="K584" s="7">
        <v>33930555</v>
      </c>
      <c r="L584" s="7">
        <v>30537500</v>
      </c>
      <c r="M584" s="7">
        <v>3393055</v>
      </c>
      <c r="N584" s="7">
        <v>0</v>
      </c>
    </row>
    <row r="585" spans="1:14" s="5" customFormat="1" x14ac:dyDescent="0.25">
      <c r="A585" s="4">
        <v>13</v>
      </c>
      <c r="B585" s="5" t="s">
        <v>493</v>
      </c>
      <c r="C585" s="5" t="s">
        <v>567</v>
      </c>
      <c r="E585" s="4" t="s">
        <v>16</v>
      </c>
      <c r="F585" s="5" t="s">
        <v>101</v>
      </c>
      <c r="G585" s="5" t="s">
        <v>762</v>
      </c>
      <c r="H585" s="5" t="s">
        <v>763</v>
      </c>
      <c r="I585" s="4" t="s">
        <v>20</v>
      </c>
      <c r="J585" s="6">
        <v>2028</v>
      </c>
      <c r="K585" s="7">
        <v>0</v>
      </c>
      <c r="L585" s="7">
        <v>0</v>
      </c>
      <c r="M585" s="7">
        <v>0</v>
      </c>
      <c r="N585" s="7">
        <v>0</v>
      </c>
    </row>
    <row r="586" spans="1:14" s="5" customFormat="1" x14ac:dyDescent="0.25">
      <c r="A586" s="4">
        <v>13</v>
      </c>
      <c r="B586" s="5" t="s">
        <v>493</v>
      </c>
      <c r="C586" s="5" t="s">
        <v>567</v>
      </c>
      <c r="E586" s="4" t="s">
        <v>16</v>
      </c>
      <c r="F586" s="5" t="s">
        <v>101</v>
      </c>
      <c r="G586" s="5" t="s">
        <v>762</v>
      </c>
      <c r="H586" s="5" t="s">
        <v>764</v>
      </c>
      <c r="I586" s="4" t="s">
        <v>20</v>
      </c>
      <c r="J586" s="6">
        <v>2028</v>
      </c>
      <c r="K586" s="7">
        <v>5555555</v>
      </c>
      <c r="L586" s="7">
        <v>5000000</v>
      </c>
      <c r="M586" s="7">
        <v>555555</v>
      </c>
      <c r="N586" s="7">
        <v>0</v>
      </c>
    </row>
    <row r="587" spans="1:14" s="5" customFormat="1" x14ac:dyDescent="0.25">
      <c r="A587" s="4">
        <v>2</v>
      </c>
      <c r="B587" s="5" t="s">
        <v>493</v>
      </c>
      <c r="C587" s="5" t="s">
        <v>119</v>
      </c>
      <c r="E587" s="4" t="s">
        <v>16</v>
      </c>
      <c r="F587" s="5" t="s">
        <v>37</v>
      </c>
      <c r="G587" s="5" t="s">
        <v>120</v>
      </c>
      <c r="H587" s="5" t="s">
        <v>121</v>
      </c>
      <c r="I587" s="4" t="s">
        <v>223</v>
      </c>
      <c r="J587" s="6">
        <v>2028</v>
      </c>
      <c r="K587" s="7">
        <v>1150000</v>
      </c>
      <c r="L587" s="7">
        <v>1035000</v>
      </c>
      <c r="M587" s="7">
        <v>115000</v>
      </c>
      <c r="N587" s="7">
        <v>0</v>
      </c>
    </row>
    <row r="588" spans="1:14" s="5" customFormat="1" x14ac:dyDescent="0.25">
      <c r="A588" s="4">
        <v>1</v>
      </c>
      <c r="B588" s="5" t="s">
        <v>493</v>
      </c>
      <c r="C588" s="5" t="s">
        <v>580</v>
      </c>
      <c r="E588" s="4" t="s">
        <v>264</v>
      </c>
      <c r="F588" s="5" t="s">
        <v>581</v>
      </c>
      <c r="G588" s="5" t="s">
        <v>123</v>
      </c>
      <c r="H588" s="5" t="s">
        <v>765</v>
      </c>
      <c r="I588" s="4" t="s">
        <v>20</v>
      </c>
      <c r="J588" s="6">
        <v>2028</v>
      </c>
      <c r="K588" s="7">
        <v>0</v>
      </c>
      <c r="L588" s="7">
        <v>0</v>
      </c>
      <c r="M588" s="7">
        <v>0</v>
      </c>
      <c r="N588" s="7">
        <v>0</v>
      </c>
    </row>
    <row r="589" spans="1:14" s="5" customFormat="1" x14ac:dyDescent="0.25">
      <c r="A589" s="4">
        <v>1</v>
      </c>
      <c r="B589" s="5" t="s">
        <v>493</v>
      </c>
      <c r="C589" s="5" t="s">
        <v>580</v>
      </c>
      <c r="E589" s="4" t="s">
        <v>264</v>
      </c>
      <c r="F589" s="5" t="s">
        <v>581</v>
      </c>
      <c r="G589" s="5" t="s">
        <v>123</v>
      </c>
      <c r="H589" s="5" t="s">
        <v>766</v>
      </c>
      <c r="I589" s="4" t="s">
        <v>20</v>
      </c>
      <c r="J589" s="6">
        <v>2028</v>
      </c>
      <c r="K589" s="7">
        <v>25000000</v>
      </c>
      <c r="L589" s="7">
        <v>20000000</v>
      </c>
      <c r="M589" s="7">
        <v>5000000</v>
      </c>
      <c r="N589" s="7">
        <v>0</v>
      </c>
    </row>
    <row r="590" spans="1:14" s="5" customFormat="1" x14ac:dyDescent="0.25">
      <c r="A590" s="4">
        <v>11</v>
      </c>
      <c r="B590" s="5" t="s">
        <v>493</v>
      </c>
      <c r="C590" s="5" t="s">
        <v>126</v>
      </c>
      <c r="E590" s="4" t="s">
        <v>16</v>
      </c>
      <c r="F590" s="5" t="s">
        <v>101</v>
      </c>
      <c r="G590" s="5" t="s">
        <v>127</v>
      </c>
      <c r="H590" s="5" t="s">
        <v>128</v>
      </c>
      <c r="I590" s="4" t="s">
        <v>20</v>
      </c>
      <c r="J590" s="6">
        <v>2028</v>
      </c>
      <c r="K590" s="7">
        <v>0</v>
      </c>
      <c r="L590" s="7">
        <v>0</v>
      </c>
      <c r="M590" s="7">
        <v>0</v>
      </c>
      <c r="N590" s="7">
        <v>0</v>
      </c>
    </row>
    <row r="591" spans="1:14" s="5" customFormat="1" x14ac:dyDescent="0.25">
      <c r="A591" s="4">
        <v>11</v>
      </c>
      <c r="B591" s="5" t="s">
        <v>493</v>
      </c>
      <c r="C591" s="5" t="s">
        <v>126</v>
      </c>
      <c r="E591" s="4" t="s">
        <v>16</v>
      </c>
      <c r="F591" s="5" t="s">
        <v>101</v>
      </c>
      <c r="G591" s="5" t="s">
        <v>127</v>
      </c>
      <c r="H591" s="5" t="s">
        <v>129</v>
      </c>
      <c r="I591" s="4" t="s">
        <v>20</v>
      </c>
      <c r="J591" s="6">
        <v>2028</v>
      </c>
      <c r="K591" s="7">
        <v>11111111</v>
      </c>
      <c r="L591" s="7">
        <v>10000000</v>
      </c>
      <c r="M591" s="7">
        <v>1111111</v>
      </c>
      <c r="N591" s="7">
        <v>0</v>
      </c>
    </row>
    <row r="592" spans="1:14" s="5" customFormat="1" x14ac:dyDescent="0.25">
      <c r="A592" s="4">
        <v>10</v>
      </c>
      <c r="B592" s="5" t="s">
        <v>493</v>
      </c>
      <c r="C592" s="5" t="s">
        <v>707</v>
      </c>
      <c r="E592" s="4" t="s">
        <v>16</v>
      </c>
      <c r="F592" s="5" t="s">
        <v>519</v>
      </c>
      <c r="G592" s="5" t="s">
        <v>752</v>
      </c>
      <c r="H592" s="5" t="s">
        <v>754</v>
      </c>
      <c r="I592" s="4" t="s">
        <v>20</v>
      </c>
      <c r="J592" s="6">
        <v>2028</v>
      </c>
      <c r="K592" s="7">
        <v>30000000</v>
      </c>
      <c r="L592" s="7">
        <v>27000000</v>
      </c>
      <c r="M592" s="7">
        <v>3000000</v>
      </c>
      <c r="N592" s="7">
        <v>0</v>
      </c>
    </row>
    <row r="593" spans="1:14" s="5" customFormat="1" x14ac:dyDescent="0.25">
      <c r="A593" s="4">
        <v>10</v>
      </c>
      <c r="B593" s="5" t="s">
        <v>493</v>
      </c>
      <c r="C593" s="5" t="s">
        <v>138</v>
      </c>
      <c r="E593" s="4" t="s">
        <v>16</v>
      </c>
      <c r="F593" s="5" t="s">
        <v>139</v>
      </c>
      <c r="G593" s="5" t="s">
        <v>140</v>
      </c>
      <c r="H593" s="5" t="s">
        <v>141</v>
      </c>
      <c r="I593" s="4" t="s">
        <v>223</v>
      </c>
      <c r="J593" s="6">
        <v>2028</v>
      </c>
      <c r="K593" s="7">
        <v>530000</v>
      </c>
      <c r="L593" s="7">
        <v>424000</v>
      </c>
      <c r="M593" s="7">
        <v>106000</v>
      </c>
      <c r="N593" s="7">
        <v>0</v>
      </c>
    </row>
    <row r="594" spans="1:14" s="5" customFormat="1" x14ac:dyDescent="0.25">
      <c r="A594" s="4">
        <v>5</v>
      </c>
      <c r="B594" s="5" t="s">
        <v>493</v>
      </c>
      <c r="C594" s="5" t="s">
        <v>606</v>
      </c>
      <c r="E594" s="4" t="s">
        <v>16</v>
      </c>
      <c r="F594" s="5" t="s">
        <v>37</v>
      </c>
      <c r="G594" s="5" t="s">
        <v>459</v>
      </c>
      <c r="H594" s="5" t="s">
        <v>756</v>
      </c>
      <c r="I594" s="4" t="s">
        <v>20</v>
      </c>
      <c r="J594" s="6">
        <v>2028</v>
      </c>
      <c r="K594" s="7">
        <v>7488889</v>
      </c>
      <c r="L594" s="7">
        <v>6740000</v>
      </c>
      <c r="M594" s="7">
        <v>748889</v>
      </c>
      <c r="N594" s="7">
        <v>0</v>
      </c>
    </row>
    <row r="595" spans="1:14" s="5" customFormat="1" x14ac:dyDescent="0.25">
      <c r="A595" s="4">
        <v>1</v>
      </c>
      <c r="B595" s="5" t="s">
        <v>493</v>
      </c>
      <c r="C595" s="5" t="s">
        <v>722</v>
      </c>
      <c r="E595" s="4" t="s">
        <v>16</v>
      </c>
      <c r="F595" s="5" t="s">
        <v>101</v>
      </c>
      <c r="G595" s="5" t="s">
        <v>723</v>
      </c>
      <c r="H595" s="5" t="s">
        <v>758</v>
      </c>
      <c r="I595" s="4" t="s">
        <v>20</v>
      </c>
      <c r="J595" s="6">
        <v>2028</v>
      </c>
      <c r="K595" s="7">
        <v>34066667</v>
      </c>
      <c r="L595" s="7">
        <v>30660000</v>
      </c>
      <c r="M595" s="7">
        <v>3406667</v>
      </c>
      <c r="N595" s="7">
        <v>0</v>
      </c>
    </row>
    <row r="596" spans="1:14" s="5" customFormat="1" x14ac:dyDescent="0.25">
      <c r="A596" s="4">
        <v>10</v>
      </c>
      <c r="B596" s="5" t="s">
        <v>493</v>
      </c>
      <c r="C596" s="5" t="s">
        <v>146</v>
      </c>
      <c r="E596" s="4" t="s">
        <v>16</v>
      </c>
      <c r="F596" s="5" t="s">
        <v>135</v>
      </c>
      <c r="G596" s="5" t="s">
        <v>147</v>
      </c>
      <c r="H596" s="5" t="s">
        <v>148</v>
      </c>
      <c r="I596" s="4" t="s">
        <v>223</v>
      </c>
      <c r="J596" s="6">
        <v>2028</v>
      </c>
      <c r="K596" s="7">
        <v>1014000</v>
      </c>
      <c r="L596" s="7">
        <v>912600</v>
      </c>
      <c r="M596" s="7">
        <v>101400</v>
      </c>
      <c r="N596" s="7">
        <v>0</v>
      </c>
    </row>
    <row r="597" spans="1:14" s="5" customFormat="1" x14ac:dyDescent="0.25">
      <c r="A597" s="4">
        <v>10</v>
      </c>
      <c r="B597" s="5" t="s">
        <v>493</v>
      </c>
      <c r="C597" s="5" t="s">
        <v>149</v>
      </c>
      <c r="E597" s="4" t="s">
        <v>16</v>
      </c>
      <c r="F597" s="5" t="s">
        <v>150</v>
      </c>
      <c r="G597" s="5" t="s">
        <v>147</v>
      </c>
      <c r="H597" s="5" t="s">
        <v>151</v>
      </c>
      <c r="I597" s="4" t="s">
        <v>223</v>
      </c>
      <c r="J597" s="6">
        <v>2028</v>
      </c>
      <c r="K597" s="7">
        <v>742000</v>
      </c>
      <c r="L597" s="7">
        <v>593600</v>
      </c>
      <c r="M597" s="7">
        <v>148400</v>
      </c>
      <c r="N597" s="7">
        <v>0</v>
      </c>
    </row>
    <row r="598" spans="1:14" s="5" customFormat="1" x14ac:dyDescent="0.25">
      <c r="A598" s="4">
        <v>70</v>
      </c>
      <c r="B598" s="5" t="s">
        <v>493</v>
      </c>
      <c r="C598" s="5" t="s">
        <v>729</v>
      </c>
      <c r="D598" s="5" t="s">
        <v>730</v>
      </c>
      <c r="E598" s="4" t="s">
        <v>16</v>
      </c>
      <c r="F598" s="5" t="s">
        <v>69</v>
      </c>
      <c r="G598" s="5" t="s">
        <v>205</v>
      </c>
      <c r="H598" s="5" t="s">
        <v>622</v>
      </c>
      <c r="I598" s="4" t="s">
        <v>20</v>
      </c>
      <c r="J598" s="6">
        <v>2028</v>
      </c>
      <c r="K598" s="7">
        <v>1050000</v>
      </c>
      <c r="L598" s="7">
        <v>840000</v>
      </c>
      <c r="M598" s="7">
        <v>210000</v>
      </c>
      <c r="N598" s="7">
        <v>0</v>
      </c>
    </row>
    <row r="599" spans="1:14" s="5" customFormat="1" x14ac:dyDescent="0.25">
      <c r="A599" s="4">
        <v>70</v>
      </c>
      <c r="B599" s="5" t="s">
        <v>493</v>
      </c>
      <c r="C599" s="5" t="s">
        <v>737</v>
      </c>
      <c r="D599" s="5" t="s">
        <v>738</v>
      </c>
      <c r="E599" s="4" t="s">
        <v>16</v>
      </c>
      <c r="F599" s="5" t="s">
        <v>69</v>
      </c>
      <c r="G599" s="5" t="s">
        <v>205</v>
      </c>
      <c r="H599" s="5" t="s">
        <v>613</v>
      </c>
      <c r="I599" s="4" t="s">
        <v>256</v>
      </c>
      <c r="J599" s="6">
        <v>2028</v>
      </c>
      <c r="K599" s="7">
        <v>2000000</v>
      </c>
      <c r="L599" s="7">
        <v>1600000</v>
      </c>
      <c r="M599" s="7">
        <v>400000</v>
      </c>
      <c r="N599" s="7">
        <v>0</v>
      </c>
    </row>
    <row r="600" spans="1:14" s="5" customFormat="1" x14ac:dyDescent="0.25">
      <c r="A600" s="4">
        <v>70</v>
      </c>
      <c r="B600" s="5" t="s">
        <v>493</v>
      </c>
      <c r="C600" s="5" t="s">
        <v>739</v>
      </c>
      <c r="D600" s="5" t="s">
        <v>740</v>
      </c>
      <c r="E600" s="4" t="s">
        <v>16</v>
      </c>
      <c r="F600" s="5" t="s">
        <v>69</v>
      </c>
      <c r="G600" s="5" t="s">
        <v>205</v>
      </c>
      <c r="H600" s="5" t="s">
        <v>616</v>
      </c>
      <c r="I600" s="4" t="s">
        <v>256</v>
      </c>
      <c r="J600" s="6">
        <v>2028</v>
      </c>
      <c r="K600" s="7">
        <v>15000000</v>
      </c>
      <c r="L600" s="7">
        <v>12000000</v>
      </c>
      <c r="M600" s="7">
        <v>3000000</v>
      </c>
      <c r="N600" s="7">
        <v>0</v>
      </c>
    </row>
    <row r="601" spans="1:14" s="5" customFormat="1" x14ac:dyDescent="0.25">
      <c r="A601" s="4">
        <v>70</v>
      </c>
      <c r="B601" s="5" t="s">
        <v>493</v>
      </c>
      <c r="C601" s="5" t="s">
        <v>741</v>
      </c>
      <c r="D601" s="5" t="s">
        <v>742</v>
      </c>
      <c r="E601" s="4" t="s">
        <v>16</v>
      </c>
      <c r="F601" s="5" t="s">
        <v>69</v>
      </c>
      <c r="G601" s="5" t="s">
        <v>205</v>
      </c>
      <c r="H601" s="5" t="s">
        <v>619</v>
      </c>
      <c r="I601" s="4" t="s">
        <v>256</v>
      </c>
      <c r="J601" s="6">
        <v>2028</v>
      </c>
      <c r="K601" s="7">
        <v>2250000</v>
      </c>
      <c r="L601" s="7">
        <v>1800000</v>
      </c>
      <c r="M601" s="7">
        <v>450000</v>
      </c>
      <c r="N601" s="7">
        <v>0</v>
      </c>
    </row>
    <row r="602" spans="1:14" s="5" customFormat="1" x14ac:dyDescent="0.25">
      <c r="A602" s="4"/>
      <c r="E602" s="4"/>
      <c r="I602" s="4"/>
      <c r="J602" s="9" t="s">
        <v>192</v>
      </c>
      <c r="K602" s="10">
        <f>SUBTOTAL(9,K560:K601)</f>
        <v>313845262</v>
      </c>
      <c r="L602" s="10">
        <f>SUBTOTAL(9,L560:L601)</f>
        <v>268870549</v>
      </c>
      <c r="M602" s="10">
        <f>SUBTOTAL(9,M560:M601)</f>
        <v>44974713</v>
      </c>
      <c r="N602" s="10">
        <f>SUBTOTAL(9,N560:N601)</f>
        <v>0</v>
      </c>
    </row>
    <row r="603" spans="1:14" s="5" customFormat="1" x14ac:dyDescent="0.25">
      <c r="A603" s="4">
        <v>7</v>
      </c>
      <c r="B603" s="5" t="s">
        <v>493</v>
      </c>
      <c r="C603" s="5" t="s">
        <v>643</v>
      </c>
      <c r="D603" s="5" t="s">
        <v>644</v>
      </c>
      <c r="E603" s="4" t="s">
        <v>16</v>
      </c>
      <c r="F603" s="5" t="s">
        <v>69</v>
      </c>
      <c r="G603" s="5" t="s">
        <v>162</v>
      </c>
      <c r="H603" s="5" t="s">
        <v>497</v>
      </c>
      <c r="I603" s="4" t="s">
        <v>256</v>
      </c>
      <c r="J603" s="6" t="s">
        <v>197</v>
      </c>
      <c r="K603" s="7">
        <v>2007050</v>
      </c>
      <c r="L603" s="7">
        <v>1806345</v>
      </c>
      <c r="M603" s="7">
        <v>200705</v>
      </c>
      <c r="N603" s="7">
        <v>0</v>
      </c>
    </row>
    <row r="604" spans="1:14" s="5" customFormat="1" x14ac:dyDescent="0.25">
      <c r="A604" s="4">
        <v>6</v>
      </c>
      <c r="B604" s="5" t="s">
        <v>493</v>
      </c>
      <c r="C604" s="5" t="s">
        <v>505</v>
      </c>
      <c r="E604" s="4" t="s">
        <v>16</v>
      </c>
      <c r="F604" s="5" t="s">
        <v>46</v>
      </c>
      <c r="G604" s="5" t="s">
        <v>506</v>
      </c>
      <c r="H604" s="5" t="s">
        <v>508</v>
      </c>
      <c r="I604" s="4" t="s">
        <v>20</v>
      </c>
      <c r="J604" s="6" t="s">
        <v>197</v>
      </c>
      <c r="K604" s="7">
        <v>7731234</v>
      </c>
      <c r="L604" s="7">
        <v>6184987</v>
      </c>
      <c r="M604" s="7">
        <v>1546247</v>
      </c>
      <c r="N604" s="7">
        <v>0</v>
      </c>
    </row>
    <row r="605" spans="1:14" s="5" customFormat="1" x14ac:dyDescent="0.25">
      <c r="A605" s="4">
        <v>10</v>
      </c>
      <c r="B605" s="5" t="s">
        <v>493</v>
      </c>
      <c r="C605" s="5" t="s">
        <v>511</v>
      </c>
      <c r="E605" s="4" t="s">
        <v>30</v>
      </c>
      <c r="F605" s="5" t="s">
        <v>28</v>
      </c>
      <c r="G605" s="5" t="s">
        <v>512</v>
      </c>
      <c r="H605" s="5" t="s">
        <v>514</v>
      </c>
      <c r="I605" s="4" t="s">
        <v>30</v>
      </c>
      <c r="J605" s="6" t="s">
        <v>197</v>
      </c>
      <c r="K605" s="7">
        <v>2500000</v>
      </c>
      <c r="L605" s="7">
        <v>2000000</v>
      </c>
      <c r="M605" s="7">
        <v>500000</v>
      </c>
      <c r="N605" s="7">
        <v>0</v>
      </c>
    </row>
    <row r="606" spans="1:14" s="5" customFormat="1" x14ac:dyDescent="0.25">
      <c r="A606" s="4">
        <v>8</v>
      </c>
      <c r="B606" s="5" t="s">
        <v>493</v>
      </c>
      <c r="C606" s="5" t="s">
        <v>667</v>
      </c>
      <c r="E606" s="4" t="s">
        <v>369</v>
      </c>
      <c r="F606" s="5" t="s">
        <v>668</v>
      </c>
      <c r="G606" s="5" t="s">
        <v>306</v>
      </c>
      <c r="H606" s="5" t="s">
        <v>760</v>
      </c>
      <c r="I606" s="4" t="s">
        <v>20</v>
      </c>
      <c r="J606" s="6" t="s">
        <v>197</v>
      </c>
      <c r="K606" s="7">
        <v>9600000</v>
      </c>
      <c r="L606" s="7">
        <v>7680000</v>
      </c>
      <c r="M606" s="7">
        <v>1920000</v>
      </c>
      <c r="N606" s="7">
        <v>0</v>
      </c>
    </row>
    <row r="607" spans="1:14" s="5" customFormat="1" x14ac:dyDescent="0.25">
      <c r="A607" s="4">
        <v>11</v>
      </c>
      <c r="B607" s="5" t="s">
        <v>493</v>
      </c>
      <c r="C607" s="5" t="s">
        <v>745</v>
      </c>
      <c r="E607" s="4" t="s">
        <v>264</v>
      </c>
      <c r="F607" s="5" t="s">
        <v>732</v>
      </c>
      <c r="G607" s="5" t="s">
        <v>113</v>
      </c>
      <c r="H607" s="5" t="s">
        <v>747</v>
      </c>
      <c r="I607" s="4" t="s">
        <v>20</v>
      </c>
      <c r="J607" s="6" t="s">
        <v>197</v>
      </c>
      <c r="K607" s="7">
        <v>101250000</v>
      </c>
      <c r="L607" s="7">
        <v>81000000</v>
      </c>
      <c r="M607" s="7">
        <v>20250000</v>
      </c>
      <c r="N607" s="7">
        <v>0</v>
      </c>
    </row>
    <row r="608" spans="1:14" s="5" customFormat="1" x14ac:dyDescent="0.25">
      <c r="A608" s="4">
        <v>13</v>
      </c>
      <c r="B608" s="5" t="s">
        <v>493</v>
      </c>
      <c r="C608" s="5" t="s">
        <v>174</v>
      </c>
      <c r="E608" s="4" t="s">
        <v>16</v>
      </c>
      <c r="F608" s="5" t="s">
        <v>175</v>
      </c>
      <c r="G608" s="5" t="s">
        <v>176</v>
      </c>
      <c r="H608" s="5" t="s">
        <v>177</v>
      </c>
      <c r="I608" s="4" t="s">
        <v>20</v>
      </c>
      <c r="J608" s="6" t="s">
        <v>197</v>
      </c>
      <c r="K608" s="7">
        <v>0</v>
      </c>
      <c r="L608" s="7">
        <v>0</v>
      </c>
      <c r="M608" s="7">
        <v>0</v>
      </c>
      <c r="N608" s="7">
        <v>0</v>
      </c>
    </row>
    <row r="609" spans="1:207" s="5" customFormat="1" x14ac:dyDescent="0.25">
      <c r="A609" s="4">
        <v>13</v>
      </c>
      <c r="B609" s="5" t="s">
        <v>493</v>
      </c>
      <c r="C609" s="5" t="s">
        <v>174</v>
      </c>
      <c r="E609" s="4" t="s">
        <v>16</v>
      </c>
      <c r="F609" s="5" t="s">
        <v>175</v>
      </c>
      <c r="G609" s="5" t="s">
        <v>176</v>
      </c>
      <c r="H609" s="5" t="s">
        <v>178</v>
      </c>
      <c r="I609" s="4" t="s">
        <v>20</v>
      </c>
      <c r="J609" s="6" t="s">
        <v>197</v>
      </c>
      <c r="K609" s="7">
        <v>9220000</v>
      </c>
      <c r="L609" s="7">
        <v>7376000</v>
      </c>
      <c r="M609" s="7">
        <v>1844000</v>
      </c>
      <c r="N609" s="7">
        <v>0</v>
      </c>
    </row>
    <row r="610" spans="1:207" s="5" customFormat="1" x14ac:dyDescent="0.25">
      <c r="A610" s="4">
        <v>8</v>
      </c>
      <c r="B610" s="5" t="s">
        <v>493</v>
      </c>
      <c r="C610" s="5" t="s">
        <v>690</v>
      </c>
      <c r="E610" s="4" t="s">
        <v>264</v>
      </c>
      <c r="F610" s="5" t="s">
        <v>150</v>
      </c>
      <c r="G610" s="5" t="s">
        <v>691</v>
      </c>
      <c r="H610" s="5" t="s">
        <v>749</v>
      </c>
      <c r="I610" s="4" t="s">
        <v>20</v>
      </c>
      <c r="J610" s="6" t="s">
        <v>197</v>
      </c>
      <c r="K610" s="7">
        <v>40500000</v>
      </c>
      <c r="L610" s="7">
        <v>32400000</v>
      </c>
      <c r="M610" s="7">
        <v>8100000</v>
      </c>
      <c r="N610" s="7">
        <v>0</v>
      </c>
    </row>
    <row r="611" spans="1:207" s="5" customFormat="1" x14ac:dyDescent="0.25">
      <c r="A611" s="4">
        <v>10</v>
      </c>
      <c r="B611" s="5" t="s">
        <v>493</v>
      </c>
      <c r="C611" s="5" t="s">
        <v>697</v>
      </c>
      <c r="D611" s="5" t="s">
        <v>698</v>
      </c>
      <c r="E611" s="4" t="s">
        <v>16</v>
      </c>
      <c r="F611" s="5" t="s">
        <v>69</v>
      </c>
      <c r="G611" s="5" t="s">
        <v>410</v>
      </c>
      <c r="H611" s="5" t="s">
        <v>563</v>
      </c>
      <c r="I611" s="4" t="s">
        <v>256</v>
      </c>
      <c r="J611" s="6" t="s">
        <v>197</v>
      </c>
      <c r="K611" s="7">
        <v>7079880</v>
      </c>
      <c r="L611" s="7">
        <v>5663904</v>
      </c>
      <c r="M611" s="7">
        <v>1415976</v>
      </c>
      <c r="N611" s="7">
        <v>0</v>
      </c>
    </row>
    <row r="612" spans="1:207" s="5" customFormat="1" x14ac:dyDescent="0.25">
      <c r="A612" s="4">
        <v>13</v>
      </c>
      <c r="B612" s="5" t="s">
        <v>493</v>
      </c>
      <c r="C612" s="5" t="s">
        <v>115</v>
      </c>
      <c r="E612" s="4" t="s">
        <v>16</v>
      </c>
      <c r="F612" s="5" t="s">
        <v>116</v>
      </c>
      <c r="G612" s="5" t="s">
        <v>61</v>
      </c>
      <c r="H612" s="5" t="s">
        <v>118</v>
      </c>
      <c r="I612" s="4" t="s">
        <v>20</v>
      </c>
      <c r="J612" s="6" t="s">
        <v>197</v>
      </c>
      <c r="K612" s="7">
        <v>11666667</v>
      </c>
      <c r="L612" s="7">
        <v>10500000</v>
      </c>
      <c r="M612" s="7">
        <v>1166667</v>
      </c>
      <c r="N612" s="7">
        <v>0</v>
      </c>
    </row>
    <row r="613" spans="1:207" s="5" customFormat="1" x14ac:dyDescent="0.25">
      <c r="A613" s="4">
        <v>13</v>
      </c>
      <c r="B613" s="5" t="s">
        <v>493</v>
      </c>
      <c r="C613" s="5" t="s">
        <v>567</v>
      </c>
      <c r="E613" s="4" t="s">
        <v>16</v>
      </c>
      <c r="F613" s="5" t="s">
        <v>101</v>
      </c>
      <c r="G613" s="5" t="s">
        <v>762</v>
      </c>
      <c r="H613" s="5" t="s">
        <v>764</v>
      </c>
      <c r="I613" s="4" t="s">
        <v>20</v>
      </c>
      <c r="J613" s="6" t="s">
        <v>197</v>
      </c>
      <c r="K613" s="7">
        <v>47244445</v>
      </c>
      <c r="L613" s="7">
        <v>42520000</v>
      </c>
      <c r="M613" s="7">
        <v>4724445</v>
      </c>
      <c r="N613" s="7">
        <v>0</v>
      </c>
    </row>
    <row r="614" spans="1:207" s="5" customFormat="1" x14ac:dyDescent="0.25">
      <c r="A614" s="4">
        <v>1</v>
      </c>
      <c r="B614" s="5" t="s">
        <v>493</v>
      </c>
      <c r="C614" s="5" t="s">
        <v>580</v>
      </c>
      <c r="E614" s="4" t="s">
        <v>264</v>
      </c>
      <c r="F614" s="5" t="s">
        <v>581</v>
      </c>
      <c r="G614" s="5" t="s">
        <v>123</v>
      </c>
      <c r="H614" s="5" t="s">
        <v>766</v>
      </c>
      <c r="I614" s="4" t="s">
        <v>20</v>
      </c>
      <c r="J614" s="6" t="s">
        <v>197</v>
      </c>
      <c r="K614" s="7">
        <v>131250000</v>
      </c>
      <c r="L614" s="7">
        <v>105000000</v>
      </c>
      <c r="M614" s="7">
        <v>26250000</v>
      </c>
      <c r="N614" s="7">
        <v>0</v>
      </c>
    </row>
    <row r="615" spans="1:207" s="5" customFormat="1" x14ac:dyDescent="0.25">
      <c r="A615" s="4">
        <v>13</v>
      </c>
      <c r="B615" s="5" t="s">
        <v>493</v>
      </c>
      <c r="C615" s="5" t="s">
        <v>64</v>
      </c>
      <c r="E615" s="4" t="s">
        <v>16</v>
      </c>
      <c r="F615" s="5" t="s">
        <v>65</v>
      </c>
      <c r="G615" s="5" t="s">
        <v>66</v>
      </c>
      <c r="H615" s="5" t="s">
        <v>767</v>
      </c>
      <c r="I615" s="4" t="s">
        <v>20</v>
      </c>
      <c r="J615" s="6" t="s">
        <v>197</v>
      </c>
      <c r="K615" s="7">
        <v>0</v>
      </c>
      <c r="L615" s="7">
        <v>0</v>
      </c>
      <c r="M615" s="7">
        <v>0</v>
      </c>
      <c r="N615" s="7">
        <v>0</v>
      </c>
    </row>
    <row r="616" spans="1:207" s="5" customFormat="1" x14ac:dyDescent="0.25">
      <c r="A616" s="4">
        <v>13</v>
      </c>
      <c r="B616" s="5" t="s">
        <v>493</v>
      </c>
      <c r="C616" s="5" t="s">
        <v>64</v>
      </c>
      <c r="E616" s="4" t="s">
        <v>16</v>
      </c>
      <c r="F616" s="5" t="s">
        <v>65</v>
      </c>
      <c r="G616" s="5" t="s">
        <v>66</v>
      </c>
      <c r="H616" s="5" t="s">
        <v>768</v>
      </c>
      <c r="I616" s="4" t="s">
        <v>20</v>
      </c>
      <c r="J616" s="6" t="s">
        <v>197</v>
      </c>
      <c r="K616" s="7">
        <v>4000000</v>
      </c>
      <c r="L616" s="7">
        <v>3200000</v>
      </c>
      <c r="M616" s="7">
        <v>800000</v>
      </c>
      <c r="N616" s="7">
        <v>0</v>
      </c>
    </row>
    <row r="617" spans="1:207" s="5" customFormat="1" x14ac:dyDescent="0.25">
      <c r="A617" s="4">
        <v>70</v>
      </c>
      <c r="B617" s="5" t="s">
        <v>493</v>
      </c>
      <c r="C617" s="5" t="s">
        <v>729</v>
      </c>
      <c r="D617" s="5" t="s">
        <v>730</v>
      </c>
      <c r="E617" s="4" t="s">
        <v>16</v>
      </c>
      <c r="F617" s="5" t="s">
        <v>69</v>
      </c>
      <c r="G617" s="5" t="s">
        <v>205</v>
      </c>
      <c r="H617" s="5" t="s">
        <v>622</v>
      </c>
      <c r="I617" s="4" t="s">
        <v>20</v>
      </c>
      <c r="J617" s="6" t="s">
        <v>197</v>
      </c>
      <c r="K617" s="7">
        <v>2100000</v>
      </c>
      <c r="L617" s="7">
        <v>1680000</v>
      </c>
      <c r="M617" s="7">
        <v>420000</v>
      </c>
      <c r="N617" s="7">
        <v>0</v>
      </c>
    </row>
    <row r="618" spans="1:207" s="5" customFormat="1" x14ac:dyDescent="0.25">
      <c r="A618" s="4">
        <v>70</v>
      </c>
      <c r="B618" s="5" t="s">
        <v>493</v>
      </c>
      <c r="C618" s="5" t="s">
        <v>737</v>
      </c>
      <c r="D618" s="5" t="s">
        <v>738</v>
      </c>
      <c r="E618" s="4" t="s">
        <v>16</v>
      </c>
      <c r="F618" s="5" t="s">
        <v>69</v>
      </c>
      <c r="G618" s="5" t="s">
        <v>205</v>
      </c>
      <c r="H618" s="5" t="s">
        <v>613</v>
      </c>
      <c r="I618" s="4" t="s">
        <v>256</v>
      </c>
      <c r="J618" s="6" t="s">
        <v>197</v>
      </c>
      <c r="K618" s="7">
        <v>4000000</v>
      </c>
      <c r="L618" s="7">
        <v>3200000</v>
      </c>
      <c r="M618" s="7">
        <v>800000</v>
      </c>
      <c r="N618" s="7">
        <v>0</v>
      </c>
    </row>
    <row r="619" spans="1:207" s="5" customFormat="1" x14ac:dyDescent="0.25">
      <c r="A619" s="4">
        <v>70</v>
      </c>
      <c r="B619" s="5" t="s">
        <v>493</v>
      </c>
      <c r="C619" s="5" t="s">
        <v>739</v>
      </c>
      <c r="D619" s="5" t="s">
        <v>740</v>
      </c>
      <c r="E619" s="4" t="s">
        <v>16</v>
      </c>
      <c r="F619" s="5" t="s">
        <v>69</v>
      </c>
      <c r="G619" s="5" t="s">
        <v>205</v>
      </c>
      <c r="H619" s="5" t="s">
        <v>616</v>
      </c>
      <c r="I619" s="4" t="s">
        <v>256</v>
      </c>
      <c r="J619" s="6" t="s">
        <v>197</v>
      </c>
      <c r="K619" s="7">
        <v>30000000</v>
      </c>
      <c r="L619" s="7">
        <v>24000000</v>
      </c>
      <c r="M619" s="7">
        <v>6000000</v>
      </c>
      <c r="N619" s="7">
        <v>0</v>
      </c>
    </row>
    <row r="620" spans="1:207" s="5" customFormat="1" x14ac:dyDescent="0.25">
      <c r="A620" s="4">
        <v>70</v>
      </c>
      <c r="B620" s="5" t="s">
        <v>493</v>
      </c>
      <c r="C620" s="5" t="s">
        <v>741</v>
      </c>
      <c r="D620" s="5" t="s">
        <v>742</v>
      </c>
      <c r="E620" s="4" t="s">
        <v>16</v>
      </c>
      <c r="F620" s="5" t="s">
        <v>69</v>
      </c>
      <c r="G620" s="5" t="s">
        <v>205</v>
      </c>
      <c r="H620" s="5" t="s">
        <v>619</v>
      </c>
      <c r="I620" s="4" t="s">
        <v>256</v>
      </c>
      <c r="J620" s="6" t="s">
        <v>197</v>
      </c>
      <c r="K620" s="7">
        <v>4500000</v>
      </c>
      <c r="L620" s="7">
        <v>3600000</v>
      </c>
      <c r="M620" s="7">
        <v>900000</v>
      </c>
      <c r="N620" s="7">
        <v>0</v>
      </c>
    </row>
    <row r="621" spans="1:207" s="5" customFormat="1" x14ac:dyDescent="0.25">
      <c r="A621" s="4"/>
      <c r="E621" s="4"/>
      <c r="I621" s="4"/>
      <c r="J621" s="9" t="s">
        <v>201</v>
      </c>
      <c r="K621" s="10">
        <f>SUBTOTAL(9,K603:K620)</f>
        <v>414649276</v>
      </c>
      <c r="L621" s="10">
        <f>SUBTOTAL(9,L603:L620)</f>
        <v>337811236</v>
      </c>
      <c r="M621" s="10">
        <f>SUBTOTAL(9,M603:M620)</f>
        <v>76838040</v>
      </c>
      <c r="N621" s="10">
        <f>SUBTOTAL(9,N603:N620)</f>
        <v>0</v>
      </c>
    </row>
    <row r="622" spans="1:207" s="5" customFormat="1" x14ac:dyDescent="0.25">
      <c r="A622" s="4">
        <v>10</v>
      </c>
      <c r="B622" s="5" t="s">
        <v>769</v>
      </c>
      <c r="C622" s="5" t="s">
        <v>770</v>
      </c>
      <c r="E622" s="4" t="s">
        <v>16</v>
      </c>
      <c r="F622" s="5" t="s">
        <v>771</v>
      </c>
      <c r="G622" s="5" t="s">
        <v>772</v>
      </c>
      <c r="H622" s="5" t="s">
        <v>773</v>
      </c>
      <c r="I622" s="4" t="s">
        <v>20</v>
      </c>
      <c r="J622" s="6">
        <v>2025</v>
      </c>
      <c r="K622" s="7">
        <v>0</v>
      </c>
      <c r="L622" s="7">
        <v>0</v>
      </c>
      <c r="M622" s="7">
        <v>0</v>
      </c>
      <c r="N622" s="7">
        <v>0</v>
      </c>
      <c r="DP622" s="11"/>
      <c r="DQ622" s="11"/>
      <c r="DR622" s="11"/>
      <c r="DS622" s="11"/>
      <c r="DT622" s="11"/>
      <c r="DU622" s="11"/>
      <c r="DV622" s="11"/>
      <c r="DW622" s="11"/>
      <c r="DX622" s="11"/>
      <c r="DY622" s="11"/>
      <c r="DZ622" s="11"/>
      <c r="EA622" s="11"/>
      <c r="EB622" s="11"/>
      <c r="EC622" s="11"/>
      <c r="ED622" s="11"/>
      <c r="EE622" s="11"/>
      <c r="EF622" s="11"/>
      <c r="EG622" s="11"/>
      <c r="EH622" s="11"/>
      <c r="EI622" s="11"/>
      <c r="EJ622" s="11"/>
      <c r="EK622" s="11"/>
      <c r="EL622" s="11"/>
      <c r="EM622" s="11"/>
      <c r="EN622" s="11"/>
      <c r="EO622" s="11"/>
      <c r="EP622" s="11"/>
      <c r="EQ622" s="11"/>
      <c r="ER622" s="11"/>
      <c r="ES622" s="11"/>
      <c r="ET622" s="11"/>
      <c r="EU622" s="11"/>
      <c r="EV622" s="11"/>
      <c r="EW622" s="11"/>
      <c r="EX622" s="11"/>
      <c r="EY622" s="11"/>
      <c r="EZ622" s="11"/>
      <c r="FA622" s="11"/>
      <c r="FB622" s="11"/>
      <c r="FC622" s="11"/>
      <c r="FD622" s="11"/>
      <c r="FE622" s="11"/>
      <c r="FF622" s="11"/>
      <c r="FG622" s="11"/>
      <c r="FH622" s="11"/>
      <c r="FI622" s="11"/>
      <c r="FJ622" s="11"/>
      <c r="FK622" s="11"/>
      <c r="FL622" s="11"/>
      <c r="FM622" s="11"/>
      <c r="FN622" s="11"/>
      <c r="FO622" s="11"/>
      <c r="FP622" s="11"/>
      <c r="FQ622" s="11"/>
      <c r="FR622" s="11"/>
      <c r="FS622" s="11"/>
      <c r="FT622" s="11"/>
      <c r="FU622" s="11"/>
      <c r="FV622" s="11"/>
      <c r="FW622" s="11"/>
      <c r="FX622" s="11"/>
      <c r="FY622" s="11"/>
      <c r="FZ622" s="11"/>
      <c r="GA622" s="11"/>
      <c r="GB622" s="11"/>
      <c r="GC622" s="11"/>
      <c r="GD622" s="11"/>
      <c r="GE622" s="11"/>
      <c r="GF622" s="11"/>
      <c r="GG622" s="11"/>
      <c r="GH622" s="11"/>
      <c r="GI622" s="11"/>
      <c r="GJ622" s="11"/>
      <c r="GK622" s="11"/>
      <c r="GL622" s="11"/>
      <c r="GM622" s="11"/>
      <c r="GN622" s="11"/>
      <c r="GO622" s="11"/>
      <c r="GP622" s="11"/>
      <c r="GQ622" s="11"/>
      <c r="GR622" s="11"/>
      <c r="GS622" s="11"/>
      <c r="GT622" s="11"/>
      <c r="GU622" s="11"/>
      <c r="GV622" s="11"/>
      <c r="GW622" s="11"/>
      <c r="GX622" s="11"/>
      <c r="GY622" s="11"/>
    </row>
    <row r="623" spans="1:207" s="5" customFormat="1" x14ac:dyDescent="0.25">
      <c r="A623" s="4">
        <v>10</v>
      </c>
      <c r="B623" s="5" t="s">
        <v>769</v>
      </c>
      <c r="C623" s="5" t="s">
        <v>770</v>
      </c>
      <c r="E623" s="4" t="s">
        <v>16</v>
      </c>
      <c r="F623" s="5" t="s">
        <v>771</v>
      </c>
      <c r="G623" s="5" t="s">
        <v>772</v>
      </c>
      <c r="H623" s="5" t="s">
        <v>774</v>
      </c>
      <c r="I623" s="4" t="s">
        <v>20</v>
      </c>
      <c r="J623" s="6">
        <v>2025</v>
      </c>
      <c r="K623" s="7">
        <v>4100000</v>
      </c>
      <c r="L623" s="7">
        <v>3280000</v>
      </c>
      <c r="M623" s="7">
        <v>820000</v>
      </c>
      <c r="N623" s="7">
        <v>0</v>
      </c>
      <c r="DP623" s="11"/>
      <c r="DQ623" s="11"/>
      <c r="DR623" s="11"/>
      <c r="DS623" s="11"/>
      <c r="DT623" s="11"/>
      <c r="DU623" s="11"/>
      <c r="DV623" s="11"/>
      <c r="DW623" s="11"/>
      <c r="DX623" s="11"/>
      <c r="DY623" s="11"/>
      <c r="DZ623" s="11"/>
      <c r="EA623" s="11"/>
      <c r="EB623" s="11"/>
      <c r="EC623" s="11"/>
      <c r="ED623" s="11"/>
      <c r="EE623" s="11"/>
      <c r="EF623" s="11"/>
      <c r="EG623" s="11"/>
      <c r="EH623" s="11"/>
      <c r="EI623" s="11"/>
      <c r="EJ623" s="11"/>
      <c r="EK623" s="11"/>
      <c r="EL623" s="11"/>
      <c r="EM623" s="11"/>
      <c r="EN623" s="11"/>
      <c r="EO623" s="11"/>
      <c r="EP623" s="11"/>
      <c r="EQ623" s="11"/>
      <c r="ER623" s="11"/>
      <c r="ES623" s="11"/>
      <c r="ET623" s="11"/>
      <c r="EU623" s="11"/>
      <c r="EV623" s="11"/>
      <c r="EW623" s="11"/>
      <c r="EX623" s="11"/>
      <c r="EY623" s="11"/>
      <c r="EZ623" s="11"/>
      <c r="FA623" s="11"/>
      <c r="FB623" s="11"/>
      <c r="FC623" s="11"/>
      <c r="FD623" s="11"/>
      <c r="FE623" s="11"/>
      <c r="FF623" s="11"/>
      <c r="FG623" s="11"/>
      <c r="FH623" s="11"/>
      <c r="FI623" s="11"/>
      <c r="FJ623" s="11"/>
      <c r="FK623" s="11"/>
      <c r="FL623" s="11"/>
      <c r="FM623" s="11"/>
      <c r="FN623" s="11"/>
      <c r="FO623" s="11"/>
      <c r="FP623" s="11"/>
      <c r="FQ623" s="11"/>
      <c r="FR623" s="11"/>
      <c r="FS623" s="11"/>
      <c r="FT623" s="11"/>
      <c r="FU623" s="11"/>
      <c r="FV623" s="11"/>
      <c r="FW623" s="11"/>
      <c r="FX623" s="11"/>
      <c r="FY623" s="11"/>
      <c r="FZ623" s="11"/>
      <c r="GA623" s="11"/>
      <c r="GB623" s="11"/>
      <c r="GC623" s="11"/>
      <c r="GD623" s="11"/>
      <c r="GE623" s="11"/>
      <c r="GF623" s="11"/>
      <c r="GG623" s="11"/>
      <c r="GH623" s="11"/>
      <c r="GI623" s="11"/>
      <c r="GJ623" s="11"/>
      <c r="GK623" s="11"/>
      <c r="GL623" s="11"/>
      <c r="GM623" s="11"/>
      <c r="GN623" s="11"/>
      <c r="GO623" s="11"/>
      <c r="GP623" s="11"/>
      <c r="GQ623" s="11"/>
      <c r="GR623" s="11"/>
      <c r="GS623" s="11"/>
      <c r="GT623" s="11"/>
      <c r="GU623" s="11"/>
      <c r="GV623" s="11"/>
      <c r="GW623" s="11"/>
      <c r="GX623" s="11"/>
      <c r="GY623" s="11"/>
    </row>
    <row r="624" spans="1:207" s="5" customFormat="1" x14ac:dyDescent="0.25">
      <c r="A624" s="4">
        <v>8</v>
      </c>
      <c r="B624" s="5" t="s">
        <v>769</v>
      </c>
      <c r="C624" s="5" t="s">
        <v>775</v>
      </c>
      <c r="E624" s="4" t="s">
        <v>16</v>
      </c>
      <c r="F624" s="5" t="s">
        <v>60</v>
      </c>
      <c r="G624" s="5" t="s">
        <v>776</v>
      </c>
      <c r="H624" s="5" t="s">
        <v>777</v>
      </c>
      <c r="I624" s="4" t="s">
        <v>240</v>
      </c>
      <c r="J624" s="6">
        <v>2025</v>
      </c>
      <c r="K624" s="7">
        <v>50000</v>
      </c>
      <c r="L624" s="7">
        <v>40000</v>
      </c>
      <c r="M624" s="7">
        <v>10000</v>
      </c>
      <c r="N624" s="7">
        <v>0</v>
      </c>
    </row>
    <row r="625" spans="1:207" s="5" customFormat="1" x14ac:dyDescent="0.25">
      <c r="A625" s="4">
        <v>8</v>
      </c>
      <c r="B625" s="5" t="s">
        <v>769</v>
      </c>
      <c r="C625" s="5" t="s">
        <v>775</v>
      </c>
      <c r="E625" s="4" t="s">
        <v>16</v>
      </c>
      <c r="F625" s="5" t="s">
        <v>60</v>
      </c>
      <c r="G625" s="5" t="s">
        <v>776</v>
      </c>
      <c r="H625" s="5" t="s">
        <v>777</v>
      </c>
      <c r="I625" s="4" t="s">
        <v>223</v>
      </c>
      <c r="J625" s="6">
        <v>2025</v>
      </c>
      <c r="K625" s="7">
        <v>300000</v>
      </c>
      <c r="L625" s="7">
        <v>240000</v>
      </c>
      <c r="M625" s="7">
        <v>60000</v>
      </c>
      <c r="N625" s="7">
        <v>0</v>
      </c>
    </row>
    <row r="626" spans="1:207" s="5" customFormat="1" x14ac:dyDescent="0.25">
      <c r="A626" s="4">
        <v>1</v>
      </c>
      <c r="B626" s="5" t="s">
        <v>769</v>
      </c>
      <c r="C626" s="5" t="s">
        <v>778</v>
      </c>
      <c r="E626" s="4" t="s">
        <v>16</v>
      </c>
      <c r="F626" s="5" t="s">
        <v>779</v>
      </c>
      <c r="G626" s="5" t="s">
        <v>123</v>
      </c>
      <c r="H626" s="5" t="s">
        <v>780</v>
      </c>
      <c r="I626" s="4" t="s">
        <v>20</v>
      </c>
      <c r="J626" s="6">
        <v>2025</v>
      </c>
      <c r="K626" s="7">
        <v>0</v>
      </c>
      <c r="L626" s="7">
        <v>0</v>
      </c>
      <c r="M626" s="7">
        <v>0</v>
      </c>
      <c r="N626" s="7">
        <v>0</v>
      </c>
    </row>
    <row r="627" spans="1:207" s="5" customFormat="1" x14ac:dyDescent="0.25">
      <c r="A627" s="4">
        <v>1</v>
      </c>
      <c r="B627" s="5" t="s">
        <v>769</v>
      </c>
      <c r="C627" s="5" t="s">
        <v>778</v>
      </c>
      <c r="E627" s="4" t="s">
        <v>16</v>
      </c>
      <c r="F627" s="5" t="s">
        <v>779</v>
      </c>
      <c r="G627" s="5" t="s">
        <v>123</v>
      </c>
      <c r="H627" s="5" t="s">
        <v>781</v>
      </c>
      <c r="I627" s="4" t="s">
        <v>20</v>
      </c>
      <c r="J627" s="6">
        <v>2025</v>
      </c>
      <c r="K627" s="7">
        <v>2671350</v>
      </c>
      <c r="L627" s="7">
        <v>2137080</v>
      </c>
      <c r="M627" s="7">
        <v>534270</v>
      </c>
      <c r="N627" s="7">
        <v>0</v>
      </c>
    </row>
    <row r="628" spans="1:207" s="5" customFormat="1" x14ac:dyDescent="0.25">
      <c r="A628" s="4">
        <v>2</v>
      </c>
      <c r="B628" s="5" t="s">
        <v>769</v>
      </c>
      <c r="C628" s="5" t="s">
        <v>782</v>
      </c>
      <c r="E628" s="4" t="s">
        <v>16</v>
      </c>
      <c r="F628" s="5" t="s">
        <v>783</v>
      </c>
      <c r="G628" s="5" t="s">
        <v>784</v>
      </c>
      <c r="H628" s="5" t="s">
        <v>785</v>
      </c>
      <c r="I628" s="4" t="s">
        <v>20</v>
      </c>
      <c r="J628" s="6">
        <v>2025</v>
      </c>
      <c r="K628" s="7">
        <v>0</v>
      </c>
      <c r="L628" s="7">
        <v>0</v>
      </c>
      <c r="M628" s="7">
        <v>0</v>
      </c>
      <c r="N628" s="7">
        <v>0</v>
      </c>
    </row>
    <row r="629" spans="1:207" s="5" customFormat="1" x14ac:dyDescent="0.25">
      <c r="A629" s="4">
        <v>2</v>
      </c>
      <c r="B629" s="5" t="s">
        <v>769</v>
      </c>
      <c r="C629" s="5" t="s">
        <v>782</v>
      </c>
      <c r="E629" s="4" t="s">
        <v>16</v>
      </c>
      <c r="F629" s="5" t="s">
        <v>783</v>
      </c>
      <c r="G629" s="5" t="s">
        <v>784</v>
      </c>
      <c r="H629" s="5" t="s">
        <v>786</v>
      </c>
      <c r="I629" s="4" t="s">
        <v>20</v>
      </c>
      <c r="J629" s="6">
        <v>2025</v>
      </c>
      <c r="K629" s="7">
        <v>2345000</v>
      </c>
      <c r="L629" s="7">
        <v>1876000</v>
      </c>
      <c r="M629" s="7">
        <v>469000</v>
      </c>
      <c r="N629" s="7">
        <v>0</v>
      </c>
    </row>
    <row r="630" spans="1:207" s="5" customFormat="1" x14ac:dyDescent="0.25">
      <c r="A630" s="4">
        <v>3</v>
      </c>
      <c r="B630" s="5" t="s">
        <v>769</v>
      </c>
      <c r="C630" s="5" t="s">
        <v>787</v>
      </c>
      <c r="E630" s="4" t="s">
        <v>16</v>
      </c>
      <c r="F630" s="5" t="s">
        <v>788</v>
      </c>
      <c r="G630" s="5" t="s">
        <v>789</v>
      </c>
      <c r="H630" s="5" t="s">
        <v>790</v>
      </c>
      <c r="I630" s="4" t="s">
        <v>30</v>
      </c>
      <c r="J630" s="6">
        <v>2025</v>
      </c>
      <c r="K630" s="7">
        <v>985000</v>
      </c>
      <c r="L630" s="7">
        <v>788000</v>
      </c>
      <c r="M630" s="7">
        <v>197000</v>
      </c>
      <c r="N630" s="7">
        <v>0</v>
      </c>
    </row>
    <row r="631" spans="1:207" s="5" customFormat="1" x14ac:dyDescent="0.25">
      <c r="A631" s="4">
        <v>10</v>
      </c>
      <c r="B631" s="5" t="s">
        <v>769</v>
      </c>
      <c r="C631" s="5" t="s">
        <v>791</v>
      </c>
      <c r="E631" s="4" t="s">
        <v>16</v>
      </c>
      <c r="F631" s="5" t="s">
        <v>153</v>
      </c>
      <c r="G631" s="5" t="s">
        <v>792</v>
      </c>
      <c r="H631" s="5" t="s">
        <v>793</v>
      </c>
      <c r="I631" s="4" t="s">
        <v>30</v>
      </c>
      <c r="J631" s="6">
        <v>2025</v>
      </c>
      <c r="K631" s="7">
        <v>760000</v>
      </c>
      <c r="L631" s="7">
        <v>608000</v>
      </c>
      <c r="M631" s="7">
        <v>152000</v>
      </c>
      <c r="N631" s="7">
        <v>0</v>
      </c>
    </row>
    <row r="632" spans="1:207" s="5" customFormat="1" x14ac:dyDescent="0.25">
      <c r="A632" s="4">
        <v>1</v>
      </c>
      <c r="B632" s="5" t="s">
        <v>769</v>
      </c>
      <c r="C632" s="5" t="s">
        <v>794</v>
      </c>
      <c r="E632" s="4" t="s">
        <v>16</v>
      </c>
      <c r="F632" s="5" t="s">
        <v>795</v>
      </c>
      <c r="G632" s="5" t="s">
        <v>723</v>
      </c>
      <c r="H632" s="5" t="s">
        <v>796</v>
      </c>
      <c r="I632" s="4" t="s">
        <v>20</v>
      </c>
      <c r="J632" s="6">
        <v>2025</v>
      </c>
      <c r="K632" s="7">
        <v>0</v>
      </c>
      <c r="L632" s="7">
        <v>0</v>
      </c>
      <c r="M632" s="7">
        <v>0</v>
      </c>
      <c r="N632" s="7">
        <v>0</v>
      </c>
    </row>
    <row r="633" spans="1:207" s="5" customFormat="1" x14ac:dyDescent="0.25">
      <c r="A633" s="4">
        <v>1</v>
      </c>
      <c r="B633" s="5" t="s">
        <v>769</v>
      </c>
      <c r="C633" s="5" t="s">
        <v>794</v>
      </c>
      <c r="E633" s="4" t="s">
        <v>16</v>
      </c>
      <c r="F633" s="5" t="s">
        <v>795</v>
      </c>
      <c r="G633" s="5" t="s">
        <v>723</v>
      </c>
      <c r="H633" s="5" t="s">
        <v>797</v>
      </c>
      <c r="I633" s="4" t="s">
        <v>20</v>
      </c>
      <c r="J633" s="6">
        <v>2025</v>
      </c>
      <c r="K633" s="7">
        <v>1587050</v>
      </c>
      <c r="L633" s="7">
        <v>1269640</v>
      </c>
      <c r="M633" s="7">
        <v>317410</v>
      </c>
      <c r="N633" s="7">
        <v>0</v>
      </c>
    </row>
    <row r="634" spans="1:207" s="5" customFormat="1" x14ac:dyDescent="0.25">
      <c r="A634" s="4"/>
      <c r="E634" s="4"/>
      <c r="I634" s="4"/>
      <c r="J634" s="9" t="s">
        <v>93</v>
      </c>
      <c r="K634" s="10">
        <f>SUBTOTAL(9,K622:K633)</f>
        <v>12798400</v>
      </c>
      <c r="L634" s="10">
        <f>SUBTOTAL(9,L622:L633)</f>
        <v>10238720</v>
      </c>
      <c r="M634" s="10">
        <f>SUBTOTAL(9,M622:M633)</f>
        <v>2559680</v>
      </c>
      <c r="N634" s="10">
        <f>SUBTOTAL(9,N622:N633)</f>
        <v>0</v>
      </c>
    </row>
    <row r="635" spans="1:207" s="8" customFormat="1" ht="14.25" customHeight="1" x14ac:dyDescent="0.3">
      <c r="A635" s="4">
        <v>10</v>
      </c>
      <c r="B635" s="5" t="s">
        <v>769</v>
      </c>
      <c r="C635" s="5" t="s">
        <v>770</v>
      </c>
      <c r="D635" s="5"/>
      <c r="E635" s="4" t="s">
        <v>16</v>
      </c>
      <c r="F635" s="5" t="s">
        <v>771</v>
      </c>
      <c r="G635" s="5" t="s">
        <v>772</v>
      </c>
      <c r="H635" s="5" t="s">
        <v>774</v>
      </c>
      <c r="I635" s="4" t="s">
        <v>20</v>
      </c>
      <c r="J635" s="6">
        <v>2026</v>
      </c>
      <c r="K635" s="7">
        <v>912900</v>
      </c>
      <c r="L635" s="7">
        <v>730320</v>
      </c>
      <c r="M635" s="7">
        <v>182580</v>
      </c>
      <c r="N635" s="7">
        <v>0</v>
      </c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  <c r="DX635" s="5"/>
      <c r="DY635" s="5"/>
      <c r="DZ635" s="5"/>
      <c r="EA635" s="5"/>
      <c r="EB635" s="5"/>
      <c r="EC635" s="5"/>
      <c r="ED635" s="5"/>
      <c r="EE635" s="5"/>
      <c r="EF635" s="5"/>
      <c r="EG635" s="5"/>
      <c r="EH635" s="5"/>
      <c r="EI635" s="5"/>
      <c r="EJ635" s="5"/>
      <c r="EK635" s="5"/>
      <c r="EL635" s="5"/>
      <c r="EM635" s="5"/>
      <c r="EN635" s="5"/>
      <c r="EO635" s="5"/>
      <c r="EP635" s="5"/>
      <c r="EQ635" s="5"/>
      <c r="ER635" s="5"/>
      <c r="ES635" s="5"/>
      <c r="ET635" s="5"/>
      <c r="EU635" s="5"/>
      <c r="EV635" s="5"/>
      <c r="EW635" s="5"/>
      <c r="EX635" s="5"/>
      <c r="EY635" s="5"/>
      <c r="EZ635" s="5"/>
      <c r="FA635" s="5"/>
      <c r="FB635" s="5"/>
      <c r="FC635" s="5"/>
      <c r="FD635" s="5"/>
      <c r="FE635" s="5"/>
      <c r="FF635" s="5"/>
      <c r="FG635" s="5"/>
      <c r="FH635" s="5"/>
      <c r="FI635" s="5"/>
      <c r="FJ635" s="5"/>
      <c r="FK635" s="5"/>
      <c r="FL635" s="5"/>
      <c r="FM635" s="5"/>
      <c r="FN635" s="5"/>
      <c r="FO635" s="5"/>
      <c r="FP635" s="5"/>
      <c r="FQ635" s="5"/>
      <c r="FR635" s="5"/>
      <c r="FS635" s="5"/>
      <c r="FT635" s="5"/>
      <c r="FU635" s="5"/>
      <c r="FV635" s="5"/>
      <c r="FW635" s="5"/>
      <c r="FX635" s="5"/>
      <c r="FY635" s="5"/>
      <c r="FZ635" s="5"/>
      <c r="GA635" s="5"/>
      <c r="GB635" s="5"/>
      <c r="GC635" s="5"/>
      <c r="GD635" s="5"/>
      <c r="GE635" s="5"/>
      <c r="GF635" s="5"/>
      <c r="GG635" s="5"/>
      <c r="GH635" s="5"/>
      <c r="GI635" s="5"/>
      <c r="GJ635" s="5"/>
      <c r="GK635" s="5"/>
      <c r="GL635" s="5"/>
      <c r="GM635" s="5"/>
      <c r="GN635" s="5"/>
      <c r="GO635" s="5"/>
      <c r="GP635" s="5"/>
      <c r="GQ635" s="5"/>
      <c r="GR635" s="5"/>
      <c r="GS635" s="5"/>
      <c r="GT635" s="5"/>
      <c r="GU635" s="5"/>
      <c r="GV635" s="5"/>
      <c r="GW635" s="5"/>
      <c r="GX635" s="5"/>
      <c r="GY635" s="5"/>
    </row>
    <row r="636" spans="1:207" s="8" customFormat="1" ht="14.25" customHeight="1" x14ac:dyDescent="0.3">
      <c r="A636" s="4">
        <v>5</v>
      </c>
      <c r="B636" s="5" t="s">
        <v>769</v>
      </c>
      <c r="C636" s="5" t="s">
        <v>798</v>
      </c>
      <c r="D636" s="5"/>
      <c r="E636" s="4" t="s">
        <v>16</v>
      </c>
      <c r="F636" s="5" t="s">
        <v>799</v>
      </c>
      <c r="G636" s="5" t="s">
        <v>281</v>
      </c>
      <c r="H636" s="5" t="s">
        <v>800</v>
      </c>
      <c r="I636" s="4" t="s">
        <v>223</v>
      </c>
      <c r="J636" s="6">
        <v>2026</v>
      </c>
      <c r="K636" s="7">
        <v>450000</v>
      </c>
      <c r="L636" s="7">
        <v>360000</v>
      </c>
      <c r="M636" s="7">
        <v>90000</v>
      </c>
      <c r="N636" s="7">
        <v>0</v>
      </c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  <c r="DX636" s="5"/>
      <c r="DY636" s="5"/>
      <c r="DZ636" s="5"/>
      <c r="EA636" s="5"/>
      <c r="EB636" s="5"/>
      <c r="EC636" s="5"/>
      <c r="ED636" s="5"/>
      <c r="EE636" s="5"/>
      <c r="EF636" s="5"/>
      <c r="EG636" s="5"/>
      <c r="EH636" s="5"/>
      <c r="EI636" s="5"/>
      <c r="EJ636" s="5"/>
      <c r="EK636" s="5"/>
      <c r="EL636" s="5"/>
      <c r="EM636" s="5"/>
      <c r="EN636" s="5"/>
      <c r="EO636" s="5"/>
      <c r="EP636" s="5"/>
      <c r="EQ636" s="5"/>
      <c r="ER636" s="5"/>
      <c r="ES636" s="5"/>
      <c r="ET636" s="5"/>
      <c r="EU636" s="5"/>
      <c r="EV636" s="5"/>
      <c r="EW636" s="5"/>
      <c r="EX636" s="5"/>
      <c r="EY636" s="5"/>
      <c r="EZ636" s="5"/>
      <c r="FA636" s="5"/>
      <c r="FB636" s="5"/>
      <c r="FC636" s="5"/>
      <c r="FD636" s="5"/>
      <c r="FE636" s="5"/>
      <c r="FF636" s="5"/>
      <c r="FG636" s="5"/>
      <c r="FH636" s="5"/>
      <c r="FI636" s="5"/>
      <c r="FJ636" s="5"/>
      <c r="FK636" s="5"/>
      <c r="FL636" s="5"/>
      <c r="FM636" s="5"/>
      <c r="FN636" s="5"/>
      <c r="FO636" s="5"/>
      <c r="FP636" s="5"/>
      <c r="FQ636" s="5"/>
      <c r="FR636" s="5"/>
      <c r="FS636" s="5"/>
      <c r="FT636" s="5"/>
      <c r="FU636" s="5"/>
      <c r="FV636" s="5"/>
      <c r="FW636" s="5"/>
      <c r="FX636" s="5"/>
      <c r="FY636" s="5"/>
      <c r="FZ636" s="5"/>
      <c r="GA636" s="5"/>
      <c r="GB636" s="5"/>
      <c r="GC636" s="5"/>
      <c r="GD636" s="5"/>
      <c r="GE636" s="5"/>
      <c r="GF636" s="5"/>
      <c r="GG636" s="5"/>
      <c r="GH636" s="5"/>
      <c r="GI636" s="5"/>
      <c r="GJ636" s="5"/>
      <c r="GK636" s="5"/>
      <c r="GL636" s="5"/>
      <c r="GM636" s="5"/>
      <c r="GN636" s="5"/>
      <c r="GO636" s="5"/>
      <c r="GP636" s="5"/>
      <c r="GQ636" s="5"/>
      <c r="GR636" s="5"/>
      <c r="GS636" s="5"/>
      <c r="GT636" s="5"/>
      <c r="GU636" s="5"/>
      <c r="GV636" s="5"/>
      <c r="GW636" s="5"/>
      <c r="GX636" s="5"/>
      <c r="GY636" s="5"/>
    </row>
    <row r="637" spans="1:207" s="5" customFormat="1" x14ac:dyDescent="0.25">
      <c r="A637" s="4">
        <v>5</v>
      </c>
      <c r="B637" s="5" t="s">
        <v>769</v>
      </c>
      <c r="C637" s="5" t="s">
        <v>798</v>
      </c>
      <c r="E637" s="4" t="s">
        <v>16</v>
      </c>
      <c r="F637" s="5" t="s">
        <v>799</v>
      </c>
      <c r="G637" s="5" t="s">
        <v>281</v>
      </c>
      <c r="H637" s="5" t="s">
        <v>800</v>
      </c>
      <c r="I637" s="4" t="s">
        <v>240</v>
      </c>
      <c r="J637" s="6">
        <v>2026</v>
      </c>
      <c r="K637" s="7">
        <v>50000</v>
      </c>
      <c r="L637" s="7">
        <v>40000</v>
      </c>
      <c r="M637" s="7">
        <v>10000</v>
      </c>
      <c r="N637" s="7">
        <v>0</v>
      </c>
    </row>
    <row r="638" spans="1:207" s="5" customFormat="1" x14ac:dyDescent="0.25">
      <c r="A638" s="4">
        <v>5</v>
      </c>
      <c r="B638" s="5" t="s">
        <v>769</v>
      </c>
      <c r="C638" s="5" t="s">
        <v>798</v>
      </c>
      <c r="E638" s="4" t="s">
        <v>16</v>
      </c>
      <c r="F638" s="5" t="s">
        <v>799</v>
      </c>
      <c r="G638" s="5" t="s">
        <v>281</v>
      </c>
      <c r="H638" s="5" t="s">
        <v>800</v>
      </c>
      <c r="I638" s="4" t="s">
        <v>20</v>
      </c>
      <c r="J638" s="6">
        <v>2026</v>
      </c>
      <c r="K638" s="7">
        <v>3025000</v>
      </c>
      <c r="L638" s="7">
        <v>2420000</v>
      </c>
      <c r="M638" s="7">
        <v>605000</v>
      </c>
      <c r="N638" s="7">
        <v>0</v>
      </c>
    </row>
    <row r="639" spans="1:207" s="5" customFormat="1" x14ac:dyDescent="0.25">
      <c r="A639" s="4">
        <v>10</v>
      </c>
      <c r="B639" s="5" t="s">
        <v>769</v>
      </c>
      <c r="C639" s="5" t="s">
        <v>801</v>
      </c>
      <c r="E639" s="4" t="s">
        <v>16</v>
      </c>
      <c r="F639" s="5" t="s">
        <v>802</v>
      </c>
      <c r="G639" s="5" t="s">
        <v>24</v>
      </c>
      <c r="H639" s="5" t="s">
        <v>803</v>
      </c>
      <c r="I639" s="4" t="s">
        <v>223</v>
      </c>
      <c r="J639" s="6">
        <v>2026</v>
      </c>
      <c r="K639" s="7">
        <v>400000</v>
      </c>
      <c r="L639" s="7">
        <v>320000</v>
      </c>
      <c r="M639" s="7">
        <v>80000</v>
      </c>
      <c r="N639" s="7">
        <v>0</v>
      </c>
    </row>
    <row r="640" spans="1:207" s="5" customFormat="1" x14ac:dyDescent="0.25">
      <c r="A640" s="4">
        <v>8</v>
      </c>
      <c r="B640" s="5" t="s">
        <v>769</v>
      </c>
      <c r="C640" s="5" t="s">
        <v>679</v>
      </c>
      <c r="E640" s="4" t="s">
        <v>16</v>
      </c>
      <c r="F640" s="5" t="s">
        <v>60</v>
      </c>
      <c r="G640" s="5" t="s">
        <v>553</v>
      </c>
      <c r="H640" s="5" t="s">
        <v>800</v>
      </c>
      <c r="I640" s="4" t="s">
        <v>240</v>
      </c>
      <c r="J640" s="6">
        <v>2026</v>
      </c>
      <c r="K640" s="7">
        <v>151000</v>
      </c>
      <c r="L640" s="7">
        <v>120800</v>
      </c>
      <c r="M640" s="7">
        <v>30200</v>
      </c>
      <c r="N640" s="7">
        <v>0</v>
      </c>
    </row>
    <row r="641" spans="1:207" s="8" customFormat="1" ht="14.25" customHeight="1" x14ac:dyDescent="0.3">
      <c r="A641" s="4">
        <v>8</v>
      </c>
      <c r="B641" s="5" t="s">
        <v>769</v>
      </c>
      <c r="C641" s="5" t="s">
        <v>679</v>
      </c>
      <c r="D641" s="5"/>
      <c r="E641" s="4" t="s">
        <v>16</v>
      </c>
      <c r="F641" s="5" t="s">
        <v>60</v>
      </c>
      <c r="G641" s="5" t="s">
        <v>553</v>
      </c>
      <c r="H641" s="5" t="s">
        <v>800</v>
      </c>
      <c r="I641" s="4" t="s">
        <v>223</v>
      </c>
      <c r="J641" s="6">
        <v>2026</v>
      </c>
      <c r="K641" s="7">
        <v>750000</v>
      </c>
      <c r="L641" s="7">
        <v>600000</v>
      </c>
      <c r="M641" s="7">
        <v>150000</v>
      </c>
      <c r="N641" s="7">
        <v>0</v>
      </c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  <c r="DX641" s="5"/>
      <c r="DY641" s="5"/>
      <c r="DZ641" s="5"/>
      <c r="EA641" s="5"/>
      <c r="EB641" s="5"/>
      <c r="EC641" s="5"/>
      <c r="ED641" s="5"/>
      <c r="EE641" s="5"/>
      <c r="EF641" s="5"/>
      <c r="EG641" s="5"/>
      <c r="EH641" s="5"/>
      <c r="EI641" s="5"/>
      <c r="EJ641" s="5"/>
      <c r="EK641" s="5"/>
      <c r="EL641" s="5"/>
      <c r="EM641" s="5"/>
      <c r="EN641" s="5"/>
      <c r="EO641" s="5"/>
      <c r="EP641" s="5"/>
      <c r="EQ641" s="5"/>
      <c r="ER641" s="5"/>
      <c r="ES641" s="5"/>
      <c r="ET641" s="5"/>
      <c r="EU641" s="5"/>
      <c r="EV641" s="5"/>
      <c r="EW641" s="5"/>
      <c r="EX641" s="5"/>
      <c r="EY641" s="5"/>
      <c r="EZ641" s="5"/>
      <c r="FA641" s="5"/>
      <c r="FB641" s="5"/>
      <c r="FC641" s="5"/>
      <c r="FD641" s="5"/>
      <c r="FE641" s="5"/>
      <c r="FF641" s="5"/>
      <c r="FG641" s="5"/>
      <c r="FH641" s="5"/>
      <c r="FI641" s="5"/>
      <c r="FJ641" s="5"/>
      <c r="FK641" s="5"/>
      <c r="FL641" s="5"/>
      <c r="FM641" s="5"/>
      <c r="FN641" s="5"/>
      <c r="FO641" s="5"/>
      <c r="FP641" s="5"/>
      <c r="FQ641" s="5"/>
      <c r="FR641" s="5"/>
      <c r="FS641" s="5"/>
      <c r="FT641" s="5"/>
      <c r="FU641" s="5"/>
      <c r="FV641" s="5"/>
      <c r="FW641" s="5"/>
      <c r="FX641" s="5"/>
      <c r="FY641" s="5"/>
      <c r="FZ641" s="5"/>
      <c r="GA641" s="5"/>
      <c r="GB641" s="5"/>
      <c r="GC641" s="5"/>
      <c r="GD641" s="5"/>
      <c r="GE641" s="5"/>
      <c r="GF641" s="5"/>
      <c r="GG641" s="5"/>
      <c r="GH641" s="5"/>
      <c r="GI641" s="5"/>
      <c r="GJ641" s="5"/>
      <c r="GK641" s="5"/>
      <c r="GL641" s="5"/>
      <c r="GM641" s="5"/>
      <c r="GN641" s="5"/>
      <c r="GO641" s="5"/>
      <c r="GP641" s="5"/>
      <c r="GQ641" s="5"/>
      <c r="GR641" s="5"/>
      <c r="GS641" s="5"/>
      <c r="GT641" s="5"/>
      <c r="GU641" s="5"/>
      <c r="GV641" s="5"/>
      <c r="GW641" s="5"/>
      <c r="GX641" s="5"/>
      <c r="GY641" s="5"/>
    </row>
    <row r="642" spans="1:207" s="8" customFormat="1" ht="14.25" customHeight="1" x14ac:dyDescent="0.3">
      <c r="A642" s="4">
        <v>8</v>
      </c>
      <c r="B642" s="5" t="s">
        <v>769</v>
      </c>
      <c r="C642" s="5" t="s">
        <v>679</v>
      </c>
      <c r="D642" s="5"/>
      <c r="E642" s="4" t="s">
        <v>16</v>
      </c>
      <c r="F642" s="5" t="s">
        <v>60</v>
      </c>
      <c r="G642" s="5" t="s">
        <v>553</v>
      </c>
      <c r="H642" s="5" t="s">
        <v>800</v>
      </c>
      <c r="I642" s="4" t="s">
        <v>240</v>
      </c>
      <c r="J642" s="6">
        <v>2026</v>
      </c>
      <c r="K642" s="7">
        <v>50000</v>
      </c>
      <c r="L642" s="7">
        <v>40000</v>
      </c>
      <c r="M642" s="7">
        <v>10000</v>
      </c>
      <c r="N642" s="7">
        <v>0</v>
      </c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  <c r="DX642" s="5"/>
      <c r="DY642" s="5"/>
      <c r="DZ642" s="5"/>
      <c r="EA642" s="5"/>
      <c r="EB642" s="5"/>
      <c r="EC642" s="5"/>
      <c r="ED642" s="5"/>
      <c r="EE642" s="5"/>
      <c r="EF642" s="5"/>
      <c r="EG642" s="5"/>
      <c r="EH642" s="5"/>
      <c r="EI642" s="5"/>
      <c r="EJ642" s="5"/>
      <c r="EK642" s="5"/>
      <c r="EL642" s="5"/>
      <c r="EM642" s="5"/>
      <c r="EN642" s="5"/>
      <c r="EO642" s="5"/>
      <c r="EP642" s="5"/>
      <c r="EQ642" s="5"/>
      <c r="ER642" s="5"/>
      <c r="ES642" s="5"/>
      <c r="ET642" s="5"/>
      <c r="EU642" s="5"/>
      <c r="EV642" s="5"/>
      <c r="EW642" s="5"/>
      <c r="EX642" s="5"/>
      <c r="EY642" s="5"/>
      <c r="EZ642" s="5"/>
      <c r="FA642" s="5"/>
      <c r="FB642" s="5"/>
      <c r="FC642" s="5"/>
      <c r="FD642" s="5"/>
      <c r="FE642" s="5"/>
      <c r="FF642" s="5"/>
      <c r="FG642" s="5"/>
      <c r="FH642" s="5"/>
      <c r="FI642" s="5"/>
      <c r="FJ642" s="5"/>
      <c r="FK642" s="5"/>
      <c r="FL642" s="5"/>
      <c r="FM642" s="5"/>
      <c r="FN642" s="5"/>
      <c r="FO642" s="5"/>
      <c r="FP642" s="5"/>
      <c r="FQ642" s="5"/>
      <c r="FR642" s="5"/>
      <c r="FS642" s="5"/>
      <c r="FT642" s="5"/>
      <c r="FU642" s="5"/>
      <c r="FV642" s="5"/>
      <c r="FW642" s="5"/>
      <c r="FX642" s="5"/>
      <c r="FY642" s="5"/>
      <c r="FZ642" s="5"/>
      <c r="GA642" s="5"/>
      <c r="GB642" s="5"/>
      <c r="GC642" s="5"/>
      <c r="GD642" s="5"/>
      <c r="GE642" s="5"/>
      <c r="GF642" s="5"/>
      <c r="GG642" s="5"/>
      <c r="GH642" s="5"/>
      <c r="GI642" s="5"/>
      <c r="GJ642" s="5"/>
      <c r="GK642" s="5"/>
      <c r="GL642" s="5"/>
      <c r="GM642" s="5"/>
      <c r="GN642" s="5"/>
      <c r="GO642" s="5"/>
      <c r="GP642" s="5"/>
      <c r="GQ642" s="5"/>
      <c r="GR642" s="5"/>
      <c r="GS642" s="5"/>
      <c r="GT642" s="5"/>
      <c r="GU642" s="5"/>
      <c r="GV642" s="5"/>
      <c r="GW642" s="5"/>
      <c r="GX642" s="5"/>
      <c r="GY642" s="5"/>
    </row>
    <row r="643" spans="1:207" s="8" customFormat="1" ht="14.25" customHeight="1" x14ac:dyDescent="0.3">
      <c r="A643" s="4">
        <v>2</v>
      </c>
      <c r="B643" s="5" t="s">
        <v>769</v>
      </c>
      <c r="C643" s="5" t="s">
        <v>782</v>
      </c>
      <c r="D643" s="5"/>
      <c r="E643" s="4" t="s">
        <v>16</v>
      </c>
      <c r="F643" s="5" t="s">
        <v>783</v>
      </c>
      <c r="G643" s="5" t="s">
        <v>784</v>
      </c>
      <c r="H643" s="5" t="s">
        <v>786</v>
      </c>
      <c r="I643" s="4" t="s">
        <v>20</v>
      </c>
      <c r="J643" s="6">
        <v>2026</v>
      </c>
      <c r="K643" s="7">
        <v>2778220</v>
      </c>
      <c r="L643" s="7">
        <v>2222576</v>
      </c>
      <c r="M643" s="7">
        <v>555644</v>
      </c>
      <c r="N643" s="7">
        <v>0</v>
      </c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  <c r="DX643" s="5"/>
      <c r="DY643" s="5"/>
      <c r="DZ643" s="5"/>
      <c r="EA643" s="5"/>
      <c r="EB643" s="5"/>
      <c r="EC643" s="5"/>
      <c r="ED643" s="5"/>
      <c r="EE643" s="5"/>
      <c r="EF643" s="5"/>
      <c r="EG643" s="5"/>
      <c r="EH643" s="5"/>
      <c r="EI643" s="5"/>
      <c r="EJ643" s="5"/>
      <c r="EK643" s="5"/>
      <c r="EL643" s="5"/>
      <c r="EM643" s="5"/>
      <c r="EN643" s="5"/>
      <c r="EO643" s="5"/>
      <c r="EP643" s="5"/>
      <c r="EQ643" s="5"/>
      <c r="ER643" s="5"/>
      <c r="ES643" s="5"/>
      <c r="ET643" s="5"/>
      <c r="EU643" s="5"/>
      <c r="EV643" s="5"/>
      <c r="EW643" s="5"/>
      <c r="EX643" s="5"/>
      <c r="EY643" s="5"/>
      <c r="EZ643" s="5"/>
      <c r="FA643" s="5"/>
      <c r="FB643" s="5"/>
      <c r="FC643" s="5"/>
      <c r="FD643" s="5"/>
      <c r="FE643" s="5"/>
      <c r="FF643" s="5"/>
      <c r="FG643" s="5"/>
      <c r="FH643" s="5"/>
      <c r="FI643" s="5"/>
      <c r="FJ643" s="5"/>
      <c r="FK643" s="5"/>
      <c r="FL643" s="5"/>
      <c r="FM643" s="5"/>
      <c r="FN643" s="5"/>
      <c r="FO643" s="5"/>
      <c r="FP643" s="5"/>
      <c r="FQ643" s="5"/>
      <c r="FR643" s="5"/>
      <c r="FS643" s="5"/>
      <c r="FT643" s="5"/>
      <c r="FU643" s="5"/>
      <c r="FV643" s="5"/>
      <c r="FW643" s="5"/>
      <c r="FX643" s="5"/>
      <c r="FY643" s="5"/>
      <c r="FZ643" s="5"/>
      <c r="GA643" s="5"/>
      <c r="GB643" s="5"/>
      <c r="GC643" s="5"/>
      <c r="GD643" s="5"/>
      <c r="GE643" s="5"/>
      <c r="GF643" s="5"/>
      <c r="GG643" s="5"/>
      <c r="GH643" s="5"/>
      <c r="GI643" s="5"/>
      <c r="GJ643" s="5"/>
      <c r="GK643" s="5"/>
      <c r="GL643" s="5"/>
      <c r="GM643" s="5"/>
      <c r="GN643" s="5"/>
      <c r="GO643" s="5"/>
      <c r="GP643" s="5"/>
      <c r="GQ643" s="5"/>
      <c r="GR643" s="5"/>
      <c r="GS643" s="5"/>
      <c r="GT643" s="5"/>
      <c r="GU643" s="5"/>
      <c r="GV643" s="5"/>
      <c r="GW643" s="5"/>
      <c r="GX643" s="5"/>
      <c r="GY643" s="5"/>
    </row>
    <row r="644" spans="1:207" s="5" customFormat="1" x14ac:dyDescent="0.25">
      <c r="A644" s="4"/>
      <c r="E644" s="4"/>
      <c r="I644" s="4"/>
      <c r="J644" s="9" t="s">
        <v>160</v>
      </c>
      <c r="K644" s="10">
        <f>SUBTOTAL(9,K635:K643)</f>
        <v>8567120</v>
      </c>
      <c r="L644" s="10">
        <f>SUBTOTAL(9,L635:L643)</f>
        <v>6853696</v>
      </c>
      <c r="M644" s="10">
        <f>SUBTOTAL(9,M635:M643)</f>
        <v>1713424</v>
      </c>
      <c r="N644" s="10">
        <f t="shared" ref="N644" si="26">SUBTOTAL(9,N643:N643)</f>
        <v>0</v>
      </c>
    </row>
    <row r="645" spans="1:207" s="5" customFormat="1" x14ac:dyDescent="0.25">
      <c r="A645" s="4">
        <v>10</v>
      </c>
      <c r="B645" s="5" t="s">
        <v>769</v>
      </c>
      <c r="C645" s="5" t="s">
        <v>804</v>
      </c>
      <c r="E645" s="4" t="s">
        <v>16</v>
      </c>
      <c r="F645" s="5" t="s">
        <v>805</v>
      </c>
      <c r="G645" s="5" t="s">
        <v>403</v>
      </c>
      <c r="H645" s="5" t="s">
        <v>806</v>
      </c>
      <c r="I645" s="4" t="s">
        <v>20</v>
      </c>
      <c r="J645" s="6">
        <v>2027</v>
      </c>
      <c r="K645" s="7">
        <v>5500000</v>
      </c>
      <c r="L645" s="7">
        <v>4400000</v>
      </c>
      <c r="M645" s="7">
        <v>1100000</v>
      </c>
      <c r="N645" s="7">
        <v>0</v>
      </c>
    </row>
    <row r="646" spans="1:207" s="5" customFormat="1" x14ac:dyDescent="0.25">
      <c r="A646" s="4">
        <v>5</v>
      </c>
      <c r="B646" s="5" t="s">
        <v>769</v>
      </c>
      <c r="C646" s="5" t="s">
        <v>807</v>
      </c>
      <c r="E646" s="4" t="s">
        <v>16</v>
      </c>
      <c r="G646" s="5" t="s">
        <v>273</v>
      </c>
      <c r="H646" s="5" t="s">
        <v>808</v>
      </c>
      <c r="I646" s="4" t="s">
        <v>20</v>
      </c>
      <c r="J646" s="6">
        <v>2027</v>
      </c>
      <c r="K646" s="7">
        <v>1000000</v>
      </c>
      <c r="L646" s="7">
        <v>800000</v>
      </c>
      <c r="M646" s="7">
        <v>200000</v>
      </c>
      <c r="N646" s="7">
        <v>0</v>
      </c>
    </row>
    <row r="647" spans="1:207" s="8" customFormat="1" ht="14.25" customHeight="1" x14ac:dyDescent="0.3">
      <c r="A647" s="4">
        <v>8</v>
      </c>
      <c r="B647" s="5" t="s">
        <v>769</v>
      </c>
      <c r="C647" s="5" t="s">
        <v>775</v>
      </c>
      <c r="D647" s="5"/>
      <c r="E647" s="4" t="s">
        <v>16</v>
      </c>
      <c r="F647" s="5" t="s">
        <v>60</v>
      </c>
      <c r="G647" s="5" t="s">
        <v>776</v>
      </c>
      <c r="H647" s="5" t="s">
        <v>777</v>
      </c>
      <c r="I647" s="4" t="s">
        <v>20</v>
      </c>
      <c r="J647" s="6">
        <v>2027</v>
      </c>
      <c r="K647" s="7">
        <v>3100000</v>
      </c>
      <c r="L647" s="7">
        <v>2480000</v>
      </c>
      <c r="M647" s="7">
        <v>620000</v>
      </c>
      <c r="N647" s="7">
        <v>0</v>
      </c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  <c r="DX647" s="5"/>
      <c r="DY647" s="5"/>
      <c r="DZ647" s="5"/>
      <c r="EA647" s="5"/>
      <c r="EB647" s="5"/>
      <c r="EC647" s="5"/>
      <c r="ED647" s="5"/>
      <c r="EE647" s="5"/>
      <c r="EF647" s="5"/>
      <c r="EG647" s="5"/>
      <c r="EH647" s="5"/>
      <c r="EI647" s="5"/>
      <c r="EJ647" s="5"/>
      <c r="EK647" s="5"/>
      <c r="EL647" s="5"/>
      <c r="EM647" s="5"/>
      <c r="EN647" s="5"/>
      <c r="EO647" s="5"/>
      <c r="EP647" s="5"/>
      <c r="EQ647" s="5"/>
      <c r="ER647" s="5"/>
      <c r="ES647" s="5"/>
      <c r="ET647" s="5"/>
      <c r="EU647" s="5"/>
      <c r="EV647" s="5"/>
      <c r="EW647" s="5"/>
      <c r="EX647" s="5"/>
      <c r="EY647" s="5"/>
      <c r="EZ647" s="5"/>
      <c r="FA647" s="5"/>
      <c r="FB647" s="5"/>
      <c r="FC647" s="5"/>
      <c r="FD647" s="5"/>
      <c r="FE647" s="5"/>
      <c r="FF647" s="5"/>
      <c r="FG647" s="5"/>
      <c r="FH647" s="5"/>
      <c r="FI647" s="5"/>
      <c r="FJ647" s="5"/>
      <c r="FK647" s="5"/>
      <c r="FL647" s="5"/>
      <c r="FM647" s="5"/>
      <c r="FN647" s="5"/>
      <c r="FO647" s="5"/>
      <c r="FP647" s="5"/>
      <c r="FQ647" s="5"/>
      <c r="FR647" s="5"/>
      <c r="FS647" s="5"/>
      <c r="FT647" s="5"/>
      <c r="FU647" s="5"/>
      <c r="FV647" s="5"/>
      <c r="FW647" s="5"/>
      <c r="FX647" s="5"/>
      <c r="FY647" s="5"/>
      <c r="FZ647" s="5"/>
      <c r="GA647" s="5"/>
      <c r="GB647" s="5"/>
      <c r="GC647" s="5"/>
      <c r="GD647" s="5"/>
      <c r="GE647" s="5"/>
      <c r="GF647" s="5"/>
      <c r="GG647" s="5"/>
      <c r="GH647" s="5"/>
      <c r="GI647" s="5"/>
      <c r="GJ647" s="5"/>
      <c r="GK647" s="5"/>
      <c r="GL647" s="5"/>
      <c r="GM647" s="5"/>
      <c r="GN647" s="5"/>
      <c r="GO647" s="5"/>
      <c r="GP647" s="5"/>
      <c r="GQ647" s="5"/>
      <c r="GR647" s="5"/>
      <c r="GS647" s="5"/>
      <c r="GT647" s="5"/>
      <c r="GU647" s="5"/>
      <c r="GV647" s="5"/>
      <c r="GW647" s="5"/>
      <c r="GX647" s="5"/>
      <c r="GY647" s="5"/>
    </row>
    <row r="648" spans="1:207" s="5" customFormat="1" x14ac:dyDescent="0.25">
      <c r="A648" s="4">
        <v>10</v>
      </c>
      <c r="B648" s="5" t="s">
        <v>769</v>
      </c>
      <c r="C648" s="5" t="s">
        <v>801</v>
      </c>
      <c r="E648" s="4" t="s">
        <v>16</v>
      </c>
      <c r="F648" s="5" t="s">
        <v>802</v>
      </c>
      <c r="G648" s="5" t="s">
        <v>24</v>
      </c>
      <c r="H648" s="5" t="s">
        <v>803</v>
      </c>
      <c r="I648" s="4" t="s">
        <v>20</v>
      </c>
      <c r="J648" s="6">
        <v>2027</v>
      </c>
      <c r="K648" s="7">
        <v>2200000</v>
      </c>
      <c r="L648" s="7">
        <v>1760000</v>
      </c>
      <c r="M648" s="7">
        <v>440000</v>
      </c>
      <c r="N648" s="7">
        <v>0</v>
      </c>
    </row>
    <row r="649" spans="1:207" s="5" customFormat="1" ht="14.25" customHeight="1" x14ac:dyDescent="0.25">
      <c r="A649" s="4">
        <v>8</v>
      </c>
      <c r="B649" s="5" t="s">
        <v>769</v>
      </c>
      <c r="C649" s="5" t="s">
        <v>679</v>
      </c>
      <c r="E649" s="4" t="s">
        <v>16</v>
      </c>
      <c r="F649" s="5" t="s">
        <v>60</v>
      </c>
      <c r="G649" s="5" t="s">
        <v>553</v>
      </c>
      <c r="H649" s="5" t="s">
        <v>800</v>
      </c>
      <c r="I649" s="4" t="s">
        <v>20</v>
      </c>
      <c r="J649" s="6">
        <v>2027</v>
      </c>
      <c r="K649" s="7">
        <v>6500000</v>
      </c>
      <c r="L649" s="7">
        <v>5200000</v>
      </c>
      <c r="M649" s="7">
        <v>1300000</v>
      </c>
      <c r="N649" s="7">
        <v>0</v>
      </c>
    </row>
    <row r="650" spans="1:207" s="5" customFormat="1" x14ac:dyDescent="0.25">
      <c r="A650" s="4">
        <v>3</v>
      </c>
      <c r="B650" s="5" t="s">
        <v>769</v>
      </c>
      <c r="C650" s="5" t="s">
        <v>787</v>
      </c>
      <c r="E650" s="4" t="s">
        <v>16</v>
      </c>
      <c r="F650" s="5" t="s">
        <v>788</v>
      </c>
      <c r="G650" s="5" t="s">
        <v>789</v>
      </c>
      <c r="H650" s="5" t="s">
        <v>790</v>
      </c>
      <c r="I650" s="4" t="s">
        <v>223</v>
      </c>
      <c r="J650" s="6">
        <v>2027</v>
      </c>
      <c r="K650" s="7">
        <v>725000</v>
      </c>
      <c r="L650" s="7">
        <v>580000</v>
      </c>
      <c r="M650" s="7">
        <v>145000</v>
      </c>
      <c r="N650" s="7">
        <v>0</v>
      </c>
    </row>
    <row r="651" spans="1:207" s="5" customFormat="1" x14ac:dyDescent="0.25">
      <c r="A651" s="4"/>
      <c r="E651" s="4"/>
      <c r="I651" s="4"/>
      <c r="J651" s="9" t="s">
        <v>191</v>
      </c>
      <c r="K651" s="10">
        <f>SUBTOTAL(9,K645:K650)</f>
        <v>19025000</v>
      </c>
      <c r="L651" s="10">
        <f t="shared" ref="L651:N651" si="27">SUBTOTAL(9,L645:L650)</f>
        <v>15220000</v>
      </c>
      <c r="M651" s="10">
        <f t="shared" si="27"/>
        <v>3805000</v>
      </c>
      <c r="N651" s="10">
        <f t="shared" si="27"/>
        <v>0</v>
      </c>
    </row>
    <row r="652" spans="1:207" s="5" customFormat="1" x14ac:dyDescent="0.25">
      <c r="A652" s="4">
        <v>10</v>
      </c>
      <c r="B652" s="5" t="s">
        <v>769</v>
      </c>
      <c r="C652" s="5" t="s">
        <v>791</v>
      </c>
      <c r="E652" s="4" t="s">
        <v>16</v>
      </c>
      <c r="F652" s="5" t="s">
        <v>153</v>
      </c>
      <c r="G652" s="5" t="s">
        <v>792</v>
      </c>
      <c r="H652" s="5" t="s">
        <v>793</v>
      </c>
      <c r="I652" s="4" t="s">
        <v>223</v>
      </c>
      <c r="J652" s="6">
        <v>2028</v>
      </c>
      <c r="K652" s="7">
        <v>540000</v>
      </c>
      <c r="L652" s="7">
        <v>432000</v>
      </c>
      <c r="M652" s="7">
        <v>108000</v>
      </c>
      <c r="N652" s="7">
        <v>0</v>
      </c>
    </row>
    <row r="653" spans="1:207" s="5" customFormat="1" x14ac:dyDescent="0.25">
      <c r="A653" s="4"/>
      <c r="E653" s="4"/>
      <c r="I653" s="4"/>
      <c r="J653" s="9" t="s">
        <v>192</v>
      </c>
      <c r="K653" s="10">
        <f>SUBTOTAL(9,K652:K652)</f>
        <v>540000</v>
      </c>
      <c r="L653" s="10">
        <f t="shared" ref="L653:N653" si="28">SUBTOTAL(9,L652:L652)</f>
        <v>432000</v>
      </c>
      <c r="M653" s="10">
        <f t="shared" si="28"/>
        <v>108000</v>
      </c>
      <c r="N653" s="10">
        <f t="shared" si="28"/>
        <v>0</v>
      </c>
    </row>
    <row r="654" spans="1:207" s="5" customFormat="1" x14ac:dyDescent="0.25">
      <c r="A654" s="4">
        <v>3</v>
      </c>
      <c r="B654" s="5" t="s">
        <v>769</v>
      </c>
      <c r="C654" s="5" t="s">
        <v>787</v>
      </c>
      <c r="E654" s="4" t="s">
        <v>16</v>
      </c>
      <c r="F654" s="5" t="s">
        <v>788</v>
      </c>
      <c r="G654" s="5" t="s">
        <v>789</v>
      </c>
      <c r="H654" s="5" t="s">
        <v>790</v>
      </c>
      <c r="I654" s="4" t="s">
        <v>20</v>
      </c>
      <c r="J654" s="6" t="s">
        <v>197</v>
      </c>
      <c r="K654" s="7">
        <v>13600000</v>
      </c>
      <c r="L654" s="7">
        <v>10880000</v>
      </c>
      <c r="M654" s="7">
        <v>2720000</v>
      </c>
      <c r="N654" s="7">
        <v>0</v>
      </c>
    </row>
    <row r="655" spans="1:207" s="5" customFormat="1" x14ac:dyDescent="0.25">
      <c r="A655" s="4">
        <v>10</v>
      </c>
      <c r="B655" s="5" t="s">
        <v>769</v>
      </c>
      <c r="C655" s="5" t="s">
        <v>791</v>
      </c>
      <c r="E655" s="4" t="s">
        <v>16</v>
      </c>
      <c r="F655" s="5" t="s">
        <v>153</v>
      </c>
      <c r="G655" s="5" t="s">
        <v>792</v>
      </c>
      <c r="H655" s="5" t="s">
        <v>793</v>
      </c>
      <c r="I655" s="4" t="s">
        <v>20</v>
      </c>
      <c r="J655" s="6" t="s">
        <v>197</v>
      </c>
      <c r="K655" s="7">
        <v>9700000</v>
      </c>
      <c r="L655" s="7">
        <v>7760000</v>
      </c>
      <c r="M655" s="7">
        <v>1940000</v>
      </c>
      <c r="N655" s="7">
        <v>0</v>
      </c>
    </row>
    <row r="656" spans="1:207" s="5" customFormat="1" x14ac:dyDescent="0.25">
      <c r="A656" s="4"/>
      <c r="E656" s="4"/>
      <c r="I656" s="4"/>
      <c r="J656" s="9" t="s">
        <v>201</v>
      </c>
      <c r="K656" s="10">
        <f>SUBTOTAL(9,K654:K655)</f>
        <v>23300000</v>
      </c>
      <c r="L656" s="10">
        <f t="shared" ref="L656:N656" si="29">SUBTOTAL(9,L654:L655)</f>
        <v>18640000</v>
      </c>
      <c r="M656" s="10">
        <f t="shared" si="29"/>
        <v>4660000</v>
      </c>
      <c r="N656" s="10">
        <f t="shared" si="29"/>
        <v>0</v>
      </c>
    </row>
    <row r="657" spans="1:207" s="5" customFormat="1" x14ac:dyDescent="0.25">
      <c r="A657" s="4" t="s">
        <v>809</v>
      </c>
      <c r="B657" s="5" t="s">
        <v>810</v>
      </c>
      <c r="C657" s="5" t="s">
        <v>811</v>
      </c>
      <c r="E657" s="4" t="s">
        <v>16</v>
      </c>
      <c r="F657" s="5" t="s">
        <v>69</v>
      </c>
      <c r="G657" s="5" t="s">
        <v>69</v>
      </c>
      <c r="H657" s="5" t="s">
        <v>812</v>
      </c>
      <c r="I657" s="4" t="s">
        <v>207</v>
      </c>
      <c r="J657" s="6">
        <v>2025</v>
      </c>
      <c r="K657" s="7">
        <v>1200000</v>
      </c>
      <c r="L657" s="7">
        <v>1200000</v>
      </c>
      <c r="M657" s="7">
        <v>0</v>
      </c>
      <c r="N657" s="7">
        <v>0</v>
      </c>
    </row>
    <row r="658" spans="1:207" s="5" customFormat="1" x14ac:dyDescent="0.25">
      <c r="A658" s="4"/>
      <c r="E658" s="4"/>
      <c r="I658" s="4"/>
      <c r="J658" s="9" t="s">
        <v>93</v>
      </c>
      <c r="K658" s="10">
        <f>SUBTOTAL(9,K657:K657)</f>
        <v>1200000</v>
      </c>
      <c r="L658" s="10">
        <f t="shared" ref="L658:N658" si="30">SUBTOTAL(9,L657:L657)</f>
        <v>1200000</v>
      </c>
      <c r="M658" s="10">
        <f t="shared" si="30"/>
        <v>0</v>
      </c>
      <c r="N658" s="10">
        <f t="shared" si="30"/>
        <v>0</v>
      </c>
    </row>
    <row r="659" spans="1:207" s="8" customFormat="1" ht="14.25" customHeight="1" x14ac:dyDescent="0.3">
      <c r="A659" s="4" t="s">
        <v>813</v>
      </c>
      <c r="B659" s="5" t="s">
        <v>814</v>
      </c>
      <c r="C659" s="5" t="s">
        <v>815</v>
      </c>
      <c r="D659" s="5"/>
      <c r="E659" s="4" t="s">
        <v>16</v>
      </c>
      <c r="F659" s="5" t="s">
        <v>37</v>
      </c>
      <c r="G659" s="5" t="s">
        <v>816</v>
      </c>
      <c r="H659" s="5" t="s">
        <v>817</v>
      </c>
      <c r="I659" s="4" t="s">
        <v>818</v>
      </c>
      <c r="J659" s="6">
        <v>2026</v>
      </c>
      <c r="K659" s="7">
        <v>380000</v>
      </c>
      <c r="L659" s="7">
        <v>304000</v>
      </c>
      <c r="M659" s="7">
        <v>76000</v>
      </c>
      <c r="N659" s="7">
        <v>0</v>
      </c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  <c r="DX659" s="5"/>
      <c r="DY659" s="5"/>
      <c r="DZ659" s="5"/>
      <c r="EA659" s="5"/>
      <c r="EB659" s="5"/>
      <c r="EC659" s="5"/>
      <c r="ED659" s="5"/>
      <c r="EE659" s="5"/>
      <c r="EF659" s="5"/>
      <c r="EG659" s="5"/>
      <c r="EH659" s="5"/>
      <c r="EI659" s="5"/>
      <c r="EJ659" s="5"/>
      <c r="EK659" s="5"/>
      <c r="EL659" s="5"/>
      <c r="EM659" s="5"/>
      <c r="EN659" s="5"/>
      <c r="EO659" s="5"/>
      <c r="EP659" s="5"/>
      <c r="EQ659" s="5"/>
      <c r="ER659" s="5"/>
      <c r="ES659" s="5"/>
      <c r="ET659" s="5"/>
      <c r="EU659" s="5"/>
      <c r="EV659" s="5"/>
      <c r="EW659" s="5"/>
      <c r="EX659" s="5"/>
      <c r="EY659" s="5"/>
      <c r="EZ659" s="5"/>
      <c r="FA659" s="5"/>
      <c r="FB659" s="5"/>
      <c r="FC659" s="5"/>
      <c r="FD659" s="5"/>
      <c r="FE659" s="5"/>
      <c r="FF659" s="5"/>
      <c r="FG659" s="5"/>
      <c r="FH659" s="5"/>
      <c r="FI659" s="5"/>
      <c r="FJ659" s="5"/>
      <c r="FK659" s="5"/>
      <c r="FL659" s="5"/>
      <c r="FM659" s="5"/>
      <c r="FN659" s="5"/>
      <c r="FO659" s="5"/>
      <c r="FP659" s="5"/>
      <c r="FQ659" s="5"/>
      <c r="FR659" s="5"/>
      <c r="FS659" s="5"/>
      <c r="FT659" s="5"/>
      <c r="FU659" s="5"/>
      <c r="FV659" s="5"/>
      <c r="FW659" s="5"/>
      <c r="FX659" s="5"/>
      <c r="FY659" s="5"/>
      <c r="FZ659" s="5"/>
      <c r="GA659" s="5"/>
      <c r="GB659" s="5"/>
      <c r="GC659" s="5"/>
      <c r="GD659" s="5"/>
      <c r="GE659" s="5"/>
      <c r="GF659" s="5"/>
      <c r="GG659" s="5"/>
      <c r="GH659" s="5"/>
      <c r="GI659" s="5"/>
      <c r="GJ659" s="5"/>
      <c r="GK659" s="5"/>
      <c r="GL659" s="5"/>
      <c r="GM659" s="5"/>
      <c r="GN659" s="5"/>
      <c r="GO659" s="5"/>
      <c r="GP659" s="5"/>
      <c r="GQ659" s="5"/>
      <c r="GR659" s="5"/>
      <c r="GS659" s="5"/>
      <c r="GT659" s="5"/>
      <c r="GU659" s="5"/>
      <c r="GV659" s="5"/>
      <c r="GW659" s="5"/>
      <c r="GX659" s="5"/>
      <c r="GY659" s="5"/>
    </row>
    <row r="660" spans="1:207" s="5" customFormat="1" x14ac:dyDescent="0.25">
      <c r="A660" s="4"/>
      <c r="E660" s="4"/>
      <c r="I660" s="4"/>
      <c r="J660" s="9" t="s">
        <v>160</v>
      </c>
      <c r="K660" s="10">
        <f>SUBTOTAL(9,K659:K659)</f>
        <v>380000</v>
      </c>
      <c r="L660" s="10">
        <f t="shared" ref="L660:N660" si="31">SUBTOTAL(9,L659:L659)</f>
        <v>304000</v>
      </c>
      <c r="M660" s="10">
        <f t="shared" si="31"/>
        <v>76000</v>
      </c>
      <c r="N660" s="10">
        <f t="shared" si="31"/>
        <v>0</v>
      </c>
    </row>
    <row r="661" spans="1:207" s="5" customFormat="1" x14ac:dyDescent="0.25">
      <c r="A661" s="4">
        <v>70</v>
      </c>
      <c r="B661" s="5" t="s">
        <v>819</v>
      </c>
      <c r="C661" s="5" t="s">
        <v>820</v>
      </c>
      <c r="E661" s="4" t="s">
        <v>16</v>
      </c>
      <c r="G661" s="5" t="s">
        <v>205</v>
      </c>
      <c r="H661" s="5" t="s">
        <v>821</v>
      </c>
      <c r="I661" s="4" t="s">
        <v>818</v>
      </c>
      <c r="J661" s="6">
        <v>2025</v>
      </c>
      <c r="K661" s="7">
        <v>0</v>
      </c>
      <c r="L661" s="7">
        <v>0</v>
      </c>
      <c r="M661" s="7">
        <v>0</v>
      </c>
      <c r="N661" s="7">
        <v>0</v>
      </c>
    </row>
    <row r="662" spans="1:207" s="5" customFormat="1" x14ac:dyDescent="0.25">
      <c r="A662" s="4">
        <v>70</v>
      </c>
      <c r="B662" s="5" t="s">
        <v>819</v>
      </c>
      <c r="C662" s="5" t="s">
        <v>820</v>
      </c>
      <c r="E662" s="4" t="s">
        <v>16</v>
      </c>
      <c r="G662" s="5" t="s">
        <v>205</v>
      </c>
      <c r="H662" s="5" t="s">
        <v>822</v>
      </c>
      <c r="I662" s="4" t="s">
        <v>818</v>
      </c>
      <c r="J662" s="6">
        <v>2025</v>
      </c>
      <c r="K662" s="7">
        <v>2100000</v>
      </c>
      <c r="L662" s="7">
        <v>2100000</v>
      </c>
      <c r="M662" s="7">
        <v>0</v>
      </c>
      <c r="N662" s="7">
        <v>0</v>
      </c>
    </row>
    <row r="663" spans="1:207" s="5" customFormat="1" x14ac:dyDescent="0.25">
      <c r="A663" s="4">
        <v>70</v>
      </c>
      <c r="B663" s="5" t="s">
        <v>823</v>
      </c>
      <c r="C663" s="5" t="s">
        <v>824</v>
      </c>
      <c r="E663" s="4" t="s">
        <v>16</v>
      </c>
      <c r="F663" s="5" t="s">
        <v>69</v>
      </c>
      <c r="G663" s="5" t="s">
        <v>205</v>
      </c>
      <c r="H663" s="5" t="s">
        <v>825</v>
      </c>
      <c r="I663" s="4" t="s">
        <v>207</v>
      </c>
      <c r="J663" s="6">
        <v>2025</v>
      </c>
      <c r="K663" s="7">
        <v>43750000</v>
      </c>
      <c r="L663" s="7">
        <v>35000000</v>
      </c>
      <c r="M663" s="7">
        <v>8750000</v>
      </c>
      <c r="N663" s="7">
        <v>0</v>
      </c>
    </row>
    <row r="664" spans="1:207" s="5" customFormat="1" x14ac:dyDescent="0.25">
      <c r="A664" s="4">
        <v>70</v>
      </c>
      <c r="B664" s="5" t="s">
        <v>819</v>
      </c>
      <c r="C664" s="5" t="s">
        <v>826</v>
      </c>
      <c r="D664" s="5" t="s">
        <v>826</v>
      </c>
      <c r="E664" s="4" t="s">
        <v>16</v>
      </c>
      <c r="F664" s="5" t="s">
        <v>69</v>
      </c>
      <c r="G664" s="5" t="s">
        <v>205</v>
      </c>
      <c r="H664" s="5" t="s">
        <v>827</v>
      </c>
      <c r="I664" s="4" t="s">
        <v>256</v>
      </c>
      <c r="J664" s="6">
        <v>2025</v>
      </c>
      <c r="K664" s="7">
        <v>0</v>
      </c>
      <c r="L664" s="7">
        <v>0</v>
      </c>
      <c r="M664" s="7">
        <v>0</v>
      </c>
      <c r="N664" s="7">
        <v>0</v>
      </c>
    </row>
    <row r="665" spans="1:207" s="5" customFormat="1" x14ac:dyDescent="0.25">
      <c r="A665" s="4">
        <v>70</v>
      </c>
      <c r="B665" s="5" t="s">
        <v>819</v>
      </c>
      <c r="C665" s="5" t="s">
        <v>826</v>
      </c>
      <c r="D665" s="5" t="s">
        <v>826</v>
      </c>
      <c r="E665" s="4" t="s">
        <v>16</v>
      </c>
      <c r="F665" s="5" t="s">
        <v>69</v>
      </c>
      <c r="G665" s="5" t="s">
        <v>205</v>
      </c>
      <c r="H665" s="5" t="s">
        <v>828</v>
      </c>
      <c r="I665" s="4" t="s">
        <v>256</v>
      </c>
      <c r="J665" s="6">
        <v>2025</v>
      </c>
      <c r="K665" s="7">
        <v>5083580</v>
      </c>
      <c r="L665" s="7">
        <v>4575222</v>
      </c>
      <c r="M665" s="7">
        <v>0</v>
      </c>
      <c r="N665" s="7">
        <v>508358</v>
      </c>
    </row>
    <row r="666" spans="1:207" s="5" customFormat="1" x14ac:dyDescent="0.25">
      <c r="A666" s="4"/>
      <c r="E666" s="4"/>
      <c r="I666" s="4"/>
      <c r="J666" s="9" t="s">
        <v>93</v>
      </c>
      <c r="K666" s="10">
        <f>SUBTOTAL(9,K661:K665)</f>
        <v>50933580</v>
      </c>
      <c r="L666" s="10">
        <f t="shared" ref="L666:N666" si="32">SUBTOTAL(9,L661:L665)</f>
        <v>41675222</v>
      </c>
      <c r="M666" s="10">
        <f t="shared" si="32"/>
        <v>8750000</v>
      </c>
      <c r="N666" s="10">
        <f t="shared" si="32"/>
        <v>508358</v>
      </c>
    </row>
    <row r="667" spans="1:207" s="5" customFormat="1" x14ac:dyDescent="0.25">
      <c r="A667" s="4">
        <v>10</v>
      </c>
      <c r="B667" s="5" t="s">
        <v>819</v>
      </c>
      <c r="C667" s="5" t="s">
        <v>829</v>
      </c>
      <c r="E667" s="4" t="s">
        <v>16</v>
      </c>
      <c r="F667" s="5" t="s">
        <v>830</v>
      </c>
      <c r="G667" s="5" t="s">
        <v>327</v>
      </c>
      <c r="H667" s="5" t="s">
        <v>831</v>
      </c>
      <c r="I667" s="4" t="s">
        <v>818</v>
      </c>
      <c r="J667" s="6">
        <v>2026</v>
      </c>
      <c r="K667" s="7">
        <v>0</v>
      </c>
      <c r="L667" s="7">
        <v>0</v>
      </c>
      <c r="M667" s="7">
        <v>0</v>
      </c>
      <c r="N667" s="7">
        <v>0</v>
      </c>
    </row>
    <row r="668" spans="1:207" s="5" customFormat="1" x14ac:dyDescent="0.25">
      <c r="A668" s="4">
        <v>10</v>
      </c>
      <c r="B668" s="5" t="s">
        <v>819</v>
      </c>
      <c r="C668" s="5" t="s">
        <v>829</v>
      </c>
      <c r="E668" s="4" t="s">
        <v>16</v>
      </c>
      <c r="F668" s="5" t="s">
        <v>830</v>
      </c>
      <c r="G668" s="5" t="s">
        <v>327</v>
      </c>
      <c r="H668" s="5" t="s">
        <v>832</v>
      </c>
      <c r="I668" s="4" t="s">
        <v>818</v>
      </c>
      <c r="J668" s="6">
        <v>2026</v>
      </c>
      <c r="K668" s="7">
        <v>2800000</v>
      </c>
      <c r="L668" s="7">
        <v>2800000</v>
      </c>
      <c r="M668" s="7">
        <v>0</v>
      </c>
      <c r="N668" s="7">
        <v>0</v>
      </c>
    </row>
    <row r="669" spans="1:207" s="5" customFormat="1" x14ac:dyDescent="0.25">
      <c r="A669" s="4">
        <v>10</v>
      </c>
      <c r="B669" s="5" t="s">
        <v>819</v>
      </c>
      <c r="C669" s="5" t="s">
        <v>833</v>
      </c>
      <c r="E669" s="4" t="s">
        <v>16</v>
      </c>
      <c r="G669" s="5" t="s">
        <v>410</v>
      </c>
      <c r="H669" s="5" t="s">
        <v>834</v>
      </c>
      <c r="I669" s="4" t="s">
        <v>818</v>
      </c>
      <c r="J669" s="6">
        <v>2026</v>
      </c>
      <c r="K669" s="7">
        <v>0</v>
      </c>
      <c r="L669" s="7">
        <v>0</v>
      </c>
      <c r="M669" s="7">
        <v>0</v>
      </c>
      <c r="N669" s="7">
        <v>0</v>
      </c>
    </row>
    <row r="670" spans="1:207" s="8" customFormat="1" ht="15" customHeight="1" x14ac:dyDescent="0.3">
      <c r="A670" s="4">
        <v>10</v>
      </c>
      <c r="B670" s="5" t="s">
        <v>819</v>
      </c>
      <c r="C670" s="5" t="s">
        <v>833</v>
      </c>
      <c r="D670" s="5"/>
      <c r="E670" s="4" t="s">
        <v>16</v>
      </c>
      <c r="F670" s="5"/>
      <c r="G670" s="5" t="s">
        <v>410</v>
      </c>
      <c r="H670" s="5" t="s">
        <v>835</v>
      </c>
      <c r="I670" s="4" t="s">
        <v>818</v>
      </c>
      <c r="J670" s="6">
        <v>2026</v>
      </c>
      <c r="K670" s="7">
        <v>1240000</v>
      </c>
      <c r="L670" s="7">
        <v>1240000</v>
      </c>
      <c r="M670" s="7">
        <v>0</v>
      </c>
      <c r="N670" s="7">
        <v>0</v>
      </c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  <c r="DX670" s="5"/>
      <c r="DY670" s="5"/>
      <c r="DZ670" s="5"/>
      <c r="EA670" s="5"/>
      <c r="EB670" s="5"/>
      <c r="EC670" s="5"/>
      <c r="ED670" s="5"/>
      <c r="EE670" s="5"/>
      <c r="EF670" s="5"/>
      <c r="EG670" s="5"/>
      <c r="EH670" s="5"/>
      <c r="EI670" s="5"/>
      <c r="EJ670" s="5"/>
      <c r="EK670" s="5"/>
      <c r="EL670" s="5"/>
      <c r="EM670" s="5"/>
      <c r="EN670" s="5"/>
      <c r="EO670" s="5"/>
      <c r="EP670" s="5"/>
      <c r="EQ670" s="5"/>
      <c r="ER670" s="5"/>
      <c r="ES670" s="5"/>
      <c r="ET670" s="5"/>
      <c r="EU670" s="5"/>
      <c r="EV670" s="5"/>
      <c r="EW670" s="5"/>
      <c r="EX670" s="5"/>
      <c r="EY670" s="5"/>
      <c r="EZ670" s="5"/>
      <c r="FA670" s="5"/>
      <c r="FB670" s="5"/>
      <c r="FC670" s="5"/>
      <c r="FD670" s="5"/>
      <c r="FE670" s="5"/>
      <c r="FF670" s="5"/>
      <c r="FG670" s="5"/>
      <c r="FH670" s="5"/>
      <c r="FI670" s="5"/>
      <c r="FJ670" s="5"/>
      <c r="FK670" s="5"/>
      <c r="FL670" s="5"/>
      <c r="FM670" s="5"/>
      <c r="FN670" s="5"/>
      <c r="FO670" s="5"/>
      <c r="FP670" s="5"/>
      <c r="FQ670" s="5"/>
      <c r="FR670" s="5"/>
      <c r="FS670" s="5"/>
      <c r="FT670" s="5"/>
      <c r="FU670" s="5"/>
      <c r="FV670" s="5"/>
      <c r="FW670" s="5"/>
      <c r="FX670" s="5"/>
      <c r="FY670" s="5"/>
      <c r="FZ670" s="5"/>
      <c r="GA670" s="5"/>
      <c r="GB670" s="5"/>
      <c r="GC670" s="5"/>
      <c r="GD670" s="5"/>
      <c r="GE670" s="5"/>
      <c r="GF670" s="5"/>
      <c r="GG670" s="5"/>
      <c r="GH670" s="5"/>
      <c r="GI670" s="5"/>
      <c r="GJ670" s="5"/>
      <c r="GK670" s="5"/>
      <c r="GL670" s="5"/>
      <c r="GM670" s="5"/>
      <c r="GN670" s="5"/>
      <c r="GO670" s="5"/>
      <c r="GP670" s="5"/>
      <c r="GQ670" s="5"/>
      <c r="GR670" s="5"/>
      <c r="GS670" s="5"/>
      <c r="GT670" s="5"/>
      <c r="GU670" s="5"/>
      <c r="GV670" s="5"/>
      <c r="GW670" s="5"/>
      <c r="GX670" s="5"/>
      <c r="GY670" s="5"/>
    </row>
    <row r="671" spans="1:207" s="8" customFormat="1" ht="15" customHeight="1" x14ac:dyDescent="0.3">
      <c r="A671" s="4">
        <v>2</v>
      </c>
      <c r="B671" s="5" t="s">
        <v>819</v>
      </c>
      <c r="C671" s="5" t="s">
        <v>836</v>
      </c>
      <c r="D671" s="5"/>
      <c r="E671" s="4" t="s">
        <v>16</v>
      </c>
      <c r="F671" s="5" t="s">
        <v>837</v>
      </c>
      <c r="G671" s="5" t="s">
        <v>784</v>
      </c>
      <c r="H671" s="5" t="s">
        <v>838</v>
      </c>
      <c r="I671" s="4" t="s">
        <v>20</v>
      </c>
      <c r="J671" s="6">
        <v>2026</v>
      </c>
      <c r="K671" s="7">
        <v>2709444</v>
      </c>
      <c r="L671" s="7">
        <v>2438500</v>
      </c>
      <c r="M671" s="7">
        <v>270944</v>
      </c>
      <c r="N671" s="7">
        <v>0</v>
      </c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  <c r="DX671" s="5"/>
      <c r="DY671" s="5"/>
      <c r="DZ671" s="5"/>
      <c r="EA671" s="5"/>
      <c r="EB671" s="5"/>
      <c r="EC671" s="5"/>
      <c r="ED671" s="5"/>
      <c r="EE671" s="5"/>
      <c r="EF671" s="5"/>
      <c r="EG671" s="5"/>
      <c r="EH671" s="5"/>
      <c r="EI671" s="5"/>
      <c r="EJ671" s="5"/>
      <c r="EK671" s="5"/>
      <c r="EL671" s="5"/>
      <c r="EM671" s="5"/>
      <c r="EN671" s="5"/>
      <c r="EO671" s="5"/>
      <c r="EP671" s="5"/>
      <c r="EQ671" s="5"/>
      <c r="ER671" s="5"/>
      <c r="ES671" s="5"/>
      <c r="ET671" s="5"/>
      <c r="EU671" s="5"/>
      <c r="EV671" s="5"/>
      <c r="EW671" s="5"/>
      <c r="EX671" s="5"/>
      <c r="EY671" s="5"/>
      <c r="EZ671" s="5"/>
      <c r="FA671" s="5"/>
      <c r="FB671" s="5"/>
      <c r="FC671" s="5"/>
      <c r="FD671" s="5"/>
      <c r="FE671" s="5"/>
      <c r="FF671" s="5"/>
      <c r="FG671" s="5"/>
      <c r="FH671" s="5"/>
      <c r="FI671" s="5"/>
      <c r="FJ671" s="5"/>
      <c r="FK671" s="5"/>
      <c r="FL671" s="5"/>
      <c r="FM671" s="5"/>
      <c r="FN671" s="5"/>
      <c r="FO671" s="5"/>
      <c r="FP671" s="5"/>
      <c r="FQ671" s="5"/>
      <c r="FR671" s="5"/>
      <c r="FS671" s="5"/>
      <c r="FT671" s="5"/>
      <c r="FU671" s="5"/>
      <c r="FV671" s="5"/>
      <c r="FW671" s="5"/>
      <c r="FX671" s="5"/>
      <c r="FY671" s="5"/>
      <c r="FZ671" s="5"/>
      <c r="GA671" s="5"/>
      <c r="GB671" s="5"/>
      <c r="GC671" s="5"/>
      <c r="GD671" s="5"/>
      <c r="GE671" s="5"/>
      <c r="GF671" s="5"/>
      <c r="GG671" s="5"/>
      <c r="GH671" s="5"/>
      <c r="GI671" s="5"/>
      <c r="GJ671" s="5"/>
      <c r="GK671" s="5"/>
      <c r="GL671" s="5"/>
      <c r="GM671" s="5"/>
      <c r="GN671" s="5"/>
      <c r="GO671" s="5"/>
      <c r="GP671" s="5"/>
      <c r="GQ671" s="5"/>
      <c r="GR671" s="5"/>
      <c r="GS671" s="5"/>
      <c r="GT671" s="5"/>
      <c r="GU671" s="5"/>
      <c r="GV671" s="5"/>
      <c r="GW671" s="5"/>
      <c r="GX671" s="5"/>
      <c r="GY671" s="5"/>
    </row>
    <row r="672" spans="1:207" s="5" customFormat="1" x14ac:dyDescent="0.25">
      <c r="A672" s="4">
        <v>70</v>
      </c>
      <c r="B672" s="5" t="s">
        <v>819</v>
      </c>
      <c r="C672" s="5" t="s">
        <v>820</v>
      </c>
      <c r="E672" s="4" t="s">
        <v>16</v>
      </c>
      <c r="G672" s="5" t="s">
        <v>205</v>
      </c>
      <c r="H672" s="5" t="s">
        <v>822</v>
      </c>
      <c r="I672" s="4" t="s">
        <v>818</v>
      </c>
      <c r="J672" s="6">
        <v>2026</v>
      </c>
      <c r="K672" s="7">
        <v>2100000</v>
      </c>
      <c r="L672" s="7">
        <v>2100000</v>
      </c>
      <c r="M672" s="7">
        <v>0</v>
      </c>
      <c r="N672" s="7">
        <v>0</v>
      </c>
    </row>
    <row r="673" spans="1:207" s="5" customFormat="1" x14ac:dyDescent="0.25">
      <c r="A673" s="4">
        <v>70</v>
      </c>
      <c r="B673" s="5" t="s">
        <v>819</v>
      </c>
      <c r="C673" s="5" t="s">
        <v>839</v>
      </c>
      <c r="D673" s="5" t="s">
        <v>826</v>
      </c>
      <c r="E673" s="4" t="s">
        <v>16</v>
      </c>
      <c r="F673" s="5" t="s">
        <v>69</v>
      </c>
      <c r="G673" s="5" t="s">
        <v>205</v>
      </c>
      <c r="H673" s="5" t="s">
        <v>827</v>
      </c>
      <c r="I673" s="4" t="s">
        <v>20</v>
      </c>
      <c r="J673" s="6">
        <v>2026</v>
      </c>
      <c r="K673" s="7">
        <v>0</v>
      </c>
      <c r="L673" s="7">
        <v>0</v>
      </c>
      <c r="M673" s="7">
        <v>0</v>
      </c>
      <c r="N673" s="7">
        <v>0</v>
      </c>
    </row>
    <row r="674" spans="1:207" s="5" customFormat="1" x14ac:dyDescent="0.25">
      <c r="A674" s="4">
        <v>70</v>
      </c>
      <c r="B674" s="5" t="s">
        <v>819</v>
      </c>
      <c r="C674" s="5" t="s">
        <v>839</v>
      </c>
      <c r="D674" s="5" t="s">
        <v>826</v>
      </c>
      <c r="E674" s="4" t="s">
        <v>16</v>
      </c>
      <c r="F674" s="5" t="s">
        <v>69</v>
      </c>
      <c r="G674" s="5" t="s">
        <v>205</v>
      </c>
      <c r="H674" s="5" t="s">
        <v>828</v>
      </c>
      <c r="I674" s="4" t="s">
        <v>20</v>
      </c>
      <c r="J674" s="6">
        <v>2026</v>
      </c>
      <c r="K674" s="7">
        <v>4950000</v>
      </c>
      <c r="L674" s="7">
        <v>4455000</v>
      </c>
      <c r="M674" s="7">
        <v>0</v>
      </c>
      <c r="N674" s="7">
        <v>495000</v>
      </c>
    </row>
    <row r="675" spans="1:207" s="5" customFormat="1" x14ac:dyDescent="0.25">
      <c r="A675" s="4">
        <v>70</v>
      </c>
      <c r="B675" s="5" t="s">
        <v>823</v>
      </c>
      <c r="C675" s="5" t="s">
        <v>824</v>
      </c>
      <c r="E675" s="4" t="s">
        <v>16</v>
      </c>
      <c r="F675" s="5" t="s">
        <v>69</v>
      </c>
      <c r="G675" s="5" t="s">
        <v>205</v>
      </c>
      <c r="H675" s="5" t="s">
        <v>825</v>
      </c>
      <c r="I675" s="4" t="s">
        <v>207</v>
      </c>
      <c r="J675" s="6">
        <v>2026</v>
      </c>
      <c r="K675" s="7">
        <v>43750000</v>
      </c>
      <c r="L675" s="7">
        <v>35000000</v>
      </c>
      <c r="M675" s="7">
        <v>8750000</v>
      </c>
      <c r="N675" s="7">
        <v>0</v>
      </c>
    </row>
    <row r="676" spans="1:207" s="5" customFormat="1" x14ac:dyDescent="0.25">
      <c r="A676" s="4">
        <v>71</v>
      </c>
      <c r="B676" s="5" t="s">
        <v>819</v>
      </c>
      <c r="C676" s="5" t="s">
        <v>840</v>
      </c>
      <c r="E676" s="4" t="s">
        <v>16</v>
      </c>
      <c r="G676" s="5" t="s">
        <v>77</v>
      </c>
      <c r="H676" s="5" t="s">
        <v>841</v>
      </c>
      <c r="I676" s="4" t="s">
        <v>240</v>
      </c>
      <c r="J676" s="6">
        <v>2026</v>
      </c>
      <c r="K676" s="7">
        <v>125000</v>
      </c>
      <c r="L676" s="7">
        <v>112500</v>
      </c>
      <c r="M676" s="7">
        <v>12500</v>
      </c>
      <c r="N676" s="7">
        <v>0</v>
      </c>
    </row>
    <row r="677" spans="1:207" s="5" customFormat="1" x14ac:dyDescent="0.25">
      <c r="A677" s="4">
        <v>71</v>
      </c>
      <c r="B677" s="5" t="s">
        <v>819</v>
      </c>
      <c r="C677" s="5" t="s">
        <v>840</v>
      </c>
      <c r="E677" s="4" t="s">
        <v>16</v>
      </c>
      <c r="G677" s="5" t="s">
        <v>77</v>
      </c>
      <c r="H677" s="5" t="s">
        <v>842</v>
      </c>
      <c r="I677" s="4" t="s">
        <v>223</v>
      </c>
      <c r="J677" s="6">
        <v>2026</v>
      </c>
      <c r="K677" s="7">
        <v>0</v>
      </c>
      <c r="L677" s="7">
        <v>0</v>
      </c>
      <c r="M677" s="7">
        <v>0</v>
      </c>
      <c r="N677" s="7">
        <v>0</v>
      </c>
    </row>
    <row r="678" spans="1:207" s="5" customFormat="1" x14ac:dyDescent="0.25">
      <c r="A678" s="4">
        <v>71</v>
      </c>
      <c r="B678" s="5" t="s">
        <v>819</v>
      </c>
      <c r="C678" s="5" t="s">
        <v>840</v>
      </c>
      <c r="E678" s="4" t="s">
        <v>16</v>
      </c>
      <c r="G678" s="5" t="s">
        <v>77</v>
      </c>
      <c r="H678" s="5" t="s">
        <v>843</v>
      </c>
      <c r="I678" s="4" t="s">
        <v>223</v>
      </c>
      <c r="J678" s="6">
        <v>2026</v>
      </c>
      <c r="K678" s="7">
        <v>172333</v>
      </c>
      <c r="L678" s="7">
        <v>155100</v>
      </c>
      <c r="M678" s="7">
        <v>17233</v>
      </c>
      <c r="N678" s="7">
        <v>0</v>
      </c>
    </row>
    <row r="679" spans="1:207" s="5" customFormat="1" x14ac:dyDescent="0.25">
      <c r="A679" s="4">
        <v>71</v>
      </c>
      <c r="B679" s="5" t="s">
        <v>819</v>
      </c>
      <c r="C679" s="5" t="s">
        <v>840</v>
      </c>
      <c r="E679" s="4" t="s">
        <v>16</v>
      </c>
      <c r="G679" s="5" t="s">
        <v>77</v>
      </c>
      <c r="H679" s="5" t="s">
        <v>844</v>
      </c>
      <c r="I679" s="4" t="s">
        <v>223</v>
      </c>
      <c r="J679" s="6">
        <v>2026</v>
      </c>
      <c r="K679" s="7">
        <v>0</v>
      </c>
      <c r="L679" s="7">
        <v>0</v>
      </c>
      <c r="M679" s="7">
        <v>0</v>
      </c>
      <c r="N679" s="7">
        <v>0</v>
      </c>
    </row>
    <row r="680" spans="1:207" s="13" customFormat="1" ht="12.75" customHeight="1" x14ac:dyDescent="0.3">
      <c r="A680" s="4">
        <v>71</v>
      </c>
      <c r="B680" s="5" t="s">
        <v>819</v>
      </c>
      <c r="C680" s="5" t="s">
        <v>840</v>
      </c>
      <c r="D680" s="5"/>
      <c r="E680" s="4" t="s">
        <v>16</v>
      </c>
      <c r="F680" s="5"/>
      <c r="G680" s="5" t="s">
        <v>77</v>
      </c>
      <c r="H680" s="5" t="s">
        <v>845</v>
      </c>
      <c r="I680" s="4" t="s">
        <v>223</v>
      </c>
      <c r="J680" s="6">
        <v>2026</v>
      </c>
      <c r="K680" s="7">
        <v>166667</v>
      </c>
      <c r="L680" s="7">
        <v>150000</v>
      </c>
      <c r="M680" s="7">
        <v>16667</v>
      </c>
      <c r="N680" s="7">
        <v>0</v>
      </c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  <c r="DX680" s="5"/>
      <c r="DY680" s="5"/>
      <c r="DZ680" s="5"/>
      <c r="EA680" s="5"/>
      <c r="EB680" s="5"/>
      <c r="EC680" s="5"/>
      <c r="ED680" s="5"/>
      <c r="EE680" s="5"/>
      <c r="EF680" s="5"/>
      <c r="EG680" s="5"/>
      <c r="EH680" s="5"/>
      <c r="EI680" s="5"/>
      <c r="EJ680" s="5"/>
      <c r="EK680" s="5"/>
      <c r="EL680" s="5"/>
      <c r="EM680" s="5"/>
      <c r="EN680" s="5"/>
      <c r="EO680" s="5"/>
      <c r="EP680" s="5"/>
      <c r="EQ680" s="5"/>
      <c r="ER680" s="5"/>
      <c r="ES680" s="5"/>
      <c r="ET680" s="5"/>
      <c r="EU680" s="5"/>
      <c r="EV680" s="5"/>
      <c r="EW680" s="5"/>
      <c r="EX680" s="5"/>
      <c r="EY680" s="5"/>
      <c r="EZ680" s="5"/>
      <c r="FA680" s="5"/>
      <c r="FB680" s="5"/>
      <c r="FC680" s="5"/>
      <c r="FD680" s="5"/>
      <c r="FE680" s="5"/>
      <c r="FF680" s="5"/>
      <c r="FG680" s="5"/>
      <c r="FH680" s="5"/>
      <c r="FI680" s="5"/>
      <c r="FJ680" s="5"/>
      <c r="FK680" s="5"/>
      <c r="FL680" s="5"/>
      <c r="FM680" s="5"/>
      <c r="FN680" s="5"/>
      <c r="FO680" s="5"/>
      <c r="FP680" s="5"/>
      <c r="FQ680" s="5"/>
      <c r="FR680" s="5"/>
      <c r="FS680" s="5"/>
      <c r="FT680" s="5"/>
      <c r="FU680" s="5"/>
      <c r="FV680" s="5"/>
      <c r="FW680" s="5"/>
      <c r="FX680" s="5"/>
      <c r="FY680" s="5"/>
      <c r="FZ680" s="5"/>
      <c r="GA680" s="5"/>
      <c r="GB680" s="5"/>
      <c r="GC680" s="5"/>
      <c r="GD680" s="5"/>
      <c r="GE680" s="5"/>
      <c r="GF680" s="5"/>
      <c r="GG680" s="5"/>
      <c r="GH680" s="5"/>
      <c r="GI680" s="5"/>
      <c r="GJ680" s="5"/>
      <c r="GK680" s="5"/>
      <c r="GL680" s="5"/>
      <c r="GM680" s="5"/>
      <c r="GN680" s="5"/>
      <c r="GO680" s="5"/>
      <c r="GP680" s="5"/>
      <c r="GQ680" s="5"/>
      <c r="GR680" s="5"/>
      <c r="GS680" s="5"/>
      <c r="GT680" s="5"/>
      <c r="GU680" s="5"/>
      <c r="GV680" s="5"/>
      <c r="GW680" s="5"/>
      <c r="GX680" s="5"/>
      <c r="GY680" s="5"/>
    </row>
    <row r="681" spans="1:207" s="13" customFormat="1" ht="12.75" customHeight="1" x14ac:dyDescent="0.3">
      <c r="A681" s="4">
        <v>72</v>
      </c>
      <c r="B681" s="5" t="s">
        <v>819</v>
      </c>
      <c r="C681" s="5" t="s">
        <v>846</v>
      </c>
      <c r="D681" s="5"/>
      <c r="E681" s="4" t="s">
        <v>16</v>
      </c>
      <c r="F681" s="5" t="s">
        <v>69</v>
      </c>
      <c r="G681" s="5" t="s">
        <v>92</v>
      </c>
      <c r="H681" s="5" t="s">
        <v>841</v>
      </c>
      <c r="I681" s="4" t="s">
        <v>240</v>
      </c>
      <c r="J681" s="6">
        <v>2026</v>
      </c>
      <c r="K681" s="7">
        <v>125000</v>
      </c>
      <c r="L681" s="7">
        <v>112500</v>
      </c>
      <c r="M681" s="7">
        <v>12500</v>
      </c>
      <c r="N681" s="7">
        <v>0</v>
      </c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  <c r="DX681" s="5"/>
      <c r="DY681" s="5"/>
      <c r="DZ681" s="5"/>
      <c r="EA681" s="5"/>
      <c r="EB681" s="5"/>
      <c r="EC681" s="5"/>
      <c r="ED681" s="5"/>
      <c r="EE681" s="5"/>
      <c r="EF681" s="5"/>
      <c r="EG681" s="5"/>
      <c r="EH681" s="5"/>
      <c r="EI681" s="5"/>
      <c r="EJ681" s="5"/>
      <c r="EK681" s="5"/>
      <c r="EL681" s="5"/>
      <c r="EM681" s="5"/>
      <c r="EN681" s="5"/>
      <c r="EO681" s="5"/>
      <c r="EP681" s="5"/>
      <c r="EQ681" s="5"/>
      <c r="ER681" s="5"/>
      <c r="ES681" s="5"/>
      <c r="ET681" s="5"/>
      <c r="EU681" s="5"/>
      <c r="EV681" s="5"/>
      <c r="EW681" s="5"/>
      <c r="EX681" s="5"/>
      <c r="EY681" s="5"/>
      <c r="EZ681" s="5"/>
      <c r="FA681" s="5"/>
      <c r="FB681" s="5"/>
      <c r="FC681" s="5"/>
      <c r="FD681" s="5"/>
      <c r="FE681" s="5"/>
      <c r="FF681" s="5"/>
      <c r="FG681" s="5"/>
      <c r="FH681" s="5"/>
      <c r="FI681" s="5"/>
      <c r="FJ681" s="5"/>
      <c r="FK681" s="5"/>
      <c r="FL681" s="5"/>
      <c r="FM681" s="5"/>
      <c r="FN681" s="5"/>
      <c r="FO681" s="5"/>
      <c r="FP681" s="5"/>
      <c r="FQ681" s="5"/>
      <c r="FR681" s="5"/>
      <c r="FS681" s="5"/>
      <c r="FT681" s="5"/>
      <c r="FU681" s="5"/>
      <c r="FV681" s="5"/>
      <c r="FW681" s="5"/>
      <c r="FX681" s="5"/>
      <c r="FY681" s="5"/>
      <c r="FZ681" s="5"/>
      <c r="GA681" s="5"/>
      <c r="GB681" s="5"/>
      <c r="GC681" s="5"/>
      <c r="GD681" s="5"/>
      <c r="GE681" s="5"/>
      <c r="GF681" s="5"/>
      <c r="GG681" s="5"/>
      <c r="GH681" s="5"/>
      <c r="GI681" s="5"/>
      <c r="GJ681" s="5"/>
      <c r="GK681" s="5"/>
      <c r="GL681" s="5"/>
      <c r="GM681" s="5"/>
      <c r="GN681" s="5"/>
      <c r="GO681" s="5"/>
      <c r="GP681" s="5"/>
      <c r="GQ681" s="5"/>
      <c r="GR681" s="5"/>
      <c r="GS681" s="5"/>
      <c r="GT681" s="5"/>
      <c r="GU681" s="5"/>
      <c r="GV681" s="5"/>
      <c r="GW681" s="5"/>
      <c r="GX681" s="5"/>
      <c r="GY681" s="5"/>
    </row>
    <row r="682" spans="1:207" s="5" customFormat="1" x14ac:dyDescent="0.25">
      <c r="A682" s="4">
        <v>72</v>
      </c>
      <c r="B682" s="5" t="s">
        <v>819</v>
      </c>
      <c r="C682" s="5" t="s">
        <v>846</v>
      </c>
      <c r="E682" s="4" t="s">
        <v>16</v>
      </c>
      <c r="F682" s="5" t="s">
        <v>69</v>
      </c>
      <c r="G682" s="5" t="s">
        <v>92</v>
      </c>
      <c r="H682" s="5" t="s">
        <v>841</v>
      </c>
      <c r="I682" s="4" t="s">
        <v>223</v>
      </c>
      <c r="J682" s="6">
        <v>2026</v>
      </c>
      <c r="K682" s="7">
        <v>339000</v>
      </c>
      <c r="L682" s="7">
        <v>305100</v>
      </c>
      <c r="M682" s="7">
        <v>33900</v>
      </c>
      <c r="N682" s="7">
        <v>0</v>
      </c>
    </row>
    <row r="683" spans="1:207" s="5" customFormat="1" x14ac:dyDescent="0.25">
      <c r="A683" s="4">
        <v>72</v>
      </c>
      <c r="B683" s="5" t="s">
        <v>819</v>
      </c>
      <c r="C683" s="5" t="s">
        <v>847</v>
      </c>
      <c r="E683" s="4" t="s">
        <v>16</v>
      </c>
      <c r="F683" s="5" t="s">
        <v>69</v>
      </c>
      <c r="G683" s="5" t="s">
        <v>92</v>
      </c>
      <c r="H683" s="5" t="s">
        <v>848</v>
      </c>
      <c r="I683" s="4" t="s">
        <v>20</v>
      </c>
      <c r="J683" s="6">
        <v>2026</v>
      </c>
      <c r="K683" s="7">
        <v>0</v>
      </c>
      <c r="L683" s="7">
        <v>0</v>
      </c>
      <c r="M683" s="7">
        <v>0</v>
      </c>
      <c r="N683" s="7">
        <v>0</v>
      </c>
    </row>
    <row r="684" spans="1:207" s="5" customFormat="1" x14ac:dyDescent="0.25">
      <c r="A684" s="4">
        <v>72</v>
      </c>
      <c r="B684" s="5" t="s">
        <v>819</v>
      </c>
      <c r="C684" s="5" t="s">
        <v>847</v>
      </c>
      <c r="E684" s="4" t="s">
        <v>16</v>
      </c>
      <c r="F684" s="5" t="s">
        <v>69</v>
      </c>
      <c r="G684" s="5" t="s">
        <v>92</v>
      </c>
      <c r="H684" s="5" t="s">
        <v>849</v>
      </c>
      <c r="I684" s="4" t="s">
        <v>20</v>
      </c>
      <c r="J684" s="6">
        <v>2026</v>
      </c>
      <c r="K684" s="7">
        <v>7910000</v>
      </c>
      <c r="L684" s="7">
        <v>7910000</v>
      </c>
      <c r="M684" s="7">
        <v>0</v>
      </c>
      <c r="N684" s="7">
        <v>0</v>
      </c>
    </row>
    <row r="685" spans="1:207" s="5" customFormat="1" x14ac:dyDescent="0.25">
      <c r="A685" s="4">
        <v>73</v>
      </c>
      <c r="B685" s="5" t="s">
        <v>819</v>
      </c>
      <c r="C685" s="5" t="s">
        <v>850</v>
      </c>
      <c r="E685" s="4" t="s">
        <v>16</v>
      </c>
      <c r="F685" s="5" t="s">
        <v>69</v>
      </c>
      <c r="G685" s="5" t="s">
        <v>638</v>
      </c>
      <c r="H685" s="5" t="s">
        <v>841</v>
      </c>
      <c r="I685" s="4" t="s">
        <v>240</v>
      </c>
      <c r="J685" s="6">
        <v>2026</v>
      </c>
      <c r="K685" s="7">
        <v>125000</v>
      </c>
      <c r="L685" s="7">
        <v>112500</v>
      </c>
      <c r="M685" s="7">
        <v>12500</v>
      </c>
      <c r="N685" s="7">
        <v>0</v>
      </c>
    </row>
    <row r="686" spans="1:207" s="13" customFormat="1" ht="12.75" customHeight="1" x14ac:dyDescent="0.3">
      <c r="A686" s="4">
        <v>73</v>
      </c>
      <c r="B686" s="5" t="s">
        <v>819</v>
      </c>
      <c r="C686" s="5" t="s">
        <v>850</v>
      </c>
      <c r="D686" s="5"/>
      <c r="E686" s="4" t="s">
        <v>16</v>
      </c>
      <c r="F686" s="5" t="s">
        <v>69</v>
      </c>
      <c r="G686" s="5" t="s">
        <v>638</v>
      </c>
      <c r="H686" s="5" t="s">
        <v>841</v>
      </c>
      <c r="I686" s="4" t="s">
        <v>223</v>
      </c>
      <c r="J686" s="6">
        <v>2026</v>
      </c>
      <c r="K686" s="7">
        <v>339000</v>
      </c>
      <c r="L686" s="7">
        <v>305100</v>
      </c>
      <c r="M686" s="7">
        <v>33900</v>
      </c>
      <c r="N686" s="7">
        <v>0</v>
      </c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  <c r="DX686" s="5"/>
      <c r="DY686" s="5"/>
      <c r="DZ686" s="5"/>
      <c r="EA686" s="5"/>
      <c r="EB686" s="5"/>
      <c r="EC686" s="5"/>
      <c r="ED686" s="5"/>
      <c r="EE686" s="5"/>
      <c r="EF686" s="5"/>
      <c r="EG686" s="5"/>
      <c r="EH686" s="5"/>
      <c r="EI686" s="5"/>
      <c r="EJ686" s="5"/>
      <c r="EK686" s="5"/>
      <c r="EL686" s="5"/>
      <c r="EM686" s="5"/>
      <c r="EN686" s="5"/>
      <c r="EO686" s="5"/>
      <c r="EP686" s="5"/>
      <c r="EQ686" s="5"/>
      <c r="ER686" s="5"/>
      <c r="ES686" s="5"/>
      <c r="ET686" s="5"/>
      <c r="EU686" s="5"/>
      <c r="EV686" s="5"/>
      <c r="EW686" s="5"/>
      <c r="EX686" s="5"/>
      <c r="EY686" s="5"/>
      <c r="EZ686" s="5"/>
      <c r="FA686" s="5"/>
      <c r="FB686" s="5"/>
      <c r="FC686" s="5"/>
      <c r="FD686" s="5"/>
      <c r="FE686" s="5"/>
      <c r="FF686" s="5"/>
      <c r="FG686" s="5"/>
      <c r="FH686" s="5"/>
      <c r="FI686" s="5"/>
      <c r="FJ686" s="5"/>
      <c r="FK686" s="5"/>
      <c r="FL686" s="5"/>
      <c r="FM686" s="5"/>
      <c r="FN686" s="5"/>
      <c r="FO686" s="5"/>
      <c r="FP686" s="5"/>
      <c r="FQ686" s="5"/>
      <c r="FR686" s="5"/>
      <c r="FS686" s="5"/>
      <c r="FT686" s="5"/>
      <c r="FU686" s="5"/>
      <c r="FV686" s="5"/>
      <c r="FW686" s="5"/>
      <c r="FX686" s="5"/>
      <c r="FY686" s="5"/>
      <c r="FZ686" s="5"/>
      <c r="GA686" s="5"/>
      <c r="GB686" s="5"/>
      <c r="GC686" s="5"/>
      <c r="GD686" s="5"/>
      <c r="GE686" s="5"/>
      <c r="GF686" s="5"/>
      <c r="GG686" s="5"/>
      <c r="GH686" s="5"/>
      <c r="GI686" s="5"/>
      <c r="GJ686" s="5"/>
      <c r="GK686" s="5"/>
      <c r="GL686" s="5"/>
      <c r="GM686" s="5"/>
      <c r="GN686" s="5"/>
      <c r="GO686" s="5"/>
      <c r="GP686" s="5"/>
      <c r="GQ686" s="5"/>
      <c r="GR686" s="5"/>
      <c r="GS686" s="5"/>
      <c r="GT686" s="5"/>
      <c r="GU686" s="5"/>
      <c r="GV686" s="5"/>
      <c r="GW686" s="5"/>
      <c r="GX686" s="5"/>
      <c r="GY686" s="5"/>
    </row>
    <row r="687" spans="1:207" s="5" customFormat="1" x14ac:dyDescent="0.25">
      <c r="A687" s="4"/>
      <c r="E687" s="4"/>
      <c r="I687" s="4"/>
      <c r="J687" s="9" t="s">
        <v>160</v>
      </c>
      <c r="K687" s="10">
        <f>SUBTOTAL(9,K667:K686)</f>
        <v>66851444</v>
      </c>
      <c r="L687" s="10">
        <f>SUBTOTAL(9,L667:L686)</f>
        <v>57196300</v>
      </c>
      <c r="M687" s="10">
        <f>SUBTOTAL(9,M667:M686)</f>
        <v>9160144</v>
      </c>
      <c r="N687" s="10">
        <f>SUBTOTAL(9,N667:N686)</f>
        <v>495000</v>
      </c>
    </row>
    <row r="688" spans="1:207" s="11" customFormat="1" ht="14.25" customHeight="1" x14ac:dyDescent="0.25">
      <c r="A688" s="4">
        <v>10</v>
      </c>
      <c r="B688" s="5" t="s">
        <v>819</v>
      </c>
      <c r="C688" s="5" t="s">
        <v>829</v>
      </c>
      <c r="D688" s="5"/>
      <c r="E688" s="4" t="s">
        <v>16</v>
      </c>
      <c r="F688" s="5" t="s">
        <v>830</v>
      </c>
      <c r="G688" s="5" t="s">
        <v>327</v>
      </c>
      <c r="H688" s="5" t="s">
        <v>832</v>
      </c>
      <c r="I688" s="4" t="s">
        <v>818</v>
      </c>
      <c r="J688" s="6">
        <v>2027</v>
      </c>
      <c r="K688" s="7">
        <v>2425000</v>
      </c>
      <c r="L688" s="7">
        <v>2425000</v>
      </c>
      <c r="M688" s="7">
        <v>0</v>
      </c>
      <c r="N688" s="7">
        <v>0</v>
      </c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  <c r="DX688" s="5"/>
      <c r="DY688" s="5"/>
      <c r="DZ688" s="5"/>
      <c r="EA688" s="5"/>
      <c r="EB688" s="5"/>
      <c r="EC688" s="5"/>
      <c r="ED688" s="5"/>
      <c r="EE688" s="5"/>
      <c r="EF688" s="5"/>
      <c r="EG688" s="5"/>
      <c r="EH688" s="5"/>
      <c r="EI688" s="5"/>
      <c r="EJ688" s="5"/>
      <c r="EK688" s="5"/>
      <c r="EL688" s="5"/>
      <c r="EM688" s="5"/>
      <c r="EN688" s="5"/>
      <c r="EO688" s="5"/>
      <c r="EP688" s="5"/>
      <c r="EQ688" s="5"/>
      <c r="ER688" s="5"/>
      <c r="ES688" s="5"/>
      <c r="ET688" s="5"/>
      <c r="EU688" s="5"/>
      <c r="EV688" s="5"/>
      <c r="EW688" s="5"/>
      <c r="EX688" s="5"/>
      <c r="EY688" s="5"/>
      <c r="EZ688" s="5"/>
      <c r="FA688" s="5"/>
      <c r="FB688" s="5"/>
      <c r="FC688" s="5"/>
      <c r="FD688" s="5"/>
      <c r="FE688" s="5"/>
      <c r="FF688" s="5"/>
      <c r="FG688" s="5"/>
      <c r="FH688" s="5"/>
      <c r="FI688" s="5"/>
      <c r="FJ688" s="5"/>
      <c r="FK688" s="5"/>
      <c r="FL688" s="5"/>
      <c r="FM688" s="5"/>
      <c r="FN688" s="5"/>
      <c r="FO688" s="5"/>
      <c r="FP688" s="5"/>
      <c r="FQ688" s="5"/>
      <c r="FR688" s="5"/>
      <c r="FS688" s="5"/>
      <c r="FT688" s="5"/>
      <c r="FU688" s="5"/>
      <c r="FV688" s="5"/>
      <c r="FW688" s="5"/>
      <c r="FX688" s="5"/>
      <c r="FY688" s="5"/>
      <c r="FZ688" s="5"/>
      <c r="GA688" s="5"/>
      <c r="GB688" s="5"/>
      <c r="GC688" s="5"/>
      <c r="GD688" s="5"/>
      <c r="GE688" s="5"/>
      <c r="GF688" s="5"/>
      <c r="GG688" s="5"/>
      <c r="GH688" s="5"/>
      <c r="GI688" s="5"/>
      <c r="GJ688" s="5"/>
      <c r="GK688" s="5"/>
      <c r="GL688" s="5"/>
      <c r="GM688" s="5"/>
      <c r="GN688" s="5"/>
      <c r="GO688" s="5"/>
      <c r="GP688" s="5"/>
      <c r="GQ688" s="5"/>
      <c r="GR688" s="5"/>
      <c r="GS688" s="5"/>
      <c r="GT688" s="5"/>
      <c r="GU688" s="5"/>
      <c r="GV688" s="5"/>
      <c r="GW688" s="5"/>
      <c r="GX688" s="5"/>
      <c r="GY688" s="5"/>
    </row>
    <row r="689" spans="1:207 16333:16333" s="5" customFormat="1" x14ac:dyDescent="0.25">
      <c r="A689" s="4">
        <v>10</v>
      </c>
      <c r="B689" s="5" t="s">
        <v>819</v>
      </c>
      <c r="C689" s="5" t="s">
        <v>833</v>
      </c>
      <c r="E689" s="4" t="s">
        <v>16</v>
      </c>
      <c r="G689" s="5" t="s">
        <v>410</v>
      </c>
      <c r="H689" s="5" t="s">
        <v>835</v>
      </c>
      <c r="I689" s="4" t="s">
        <v>818</v>
      </c>
      <c r="J689" s="6">
        <v>2027</v>
      </c>
      <c r="K689" s="7">
        <v>1240000</v>
      </c>
      <c r="L689" s="7">
        <v>1240000</v>
      </c>
      <c r="M689" s="7">
        <v>0</v>
      </c>
      <c r="N689" s="7">
        <v>0</v>
      </c>
    </row>
    <row r="690" spans="1:207 16333:16333" s="5" customFormat="1" x14ac:dyDescent="0.25">
      <c r="A690" s="4">
        <v>10</v>
      </c>
      <c r="B690" s="5" t="s">
        <v>819</v>
      </c>
      <c r="C690" s="5" t="s">
        <v>851</v>
      </c>
      <c r="E690" s="4" t="s">
        <v>16</v>
      </c>
      <c r="F690" s="5" t="s">
        <v>852</v>
      </c>
      <c r="G690" s="5" t="s">
        <v>136</v>
      </c>
      <c r="H690" s="5" t="s">
        <v>853</v>
      </c>
      <c r="I690" s="4" t="s">
        <v>20</v>
      </c>
      <c r="J690" s="6">
        <v>2027</v>
      </c>
      <c r="K690" s="7">
        <v>0</v>
      </c>
      <c r="L690" s="7">
        <v>0</v>
      </c>
      <c r="M690" s="7">
        <v>0</v>
      </c>
      <c r="N690" s="7">
        <v>0</v>
      </c>
    </row>
    <row r="691" spans="1:207 16333:16333" s="5" customFormat="1" x14ac:dyDescent="0.25">
      <c r="A691" s="4">
        <v>10</v>
      </c>
      <c r="B691" s="5" t="s">
        <v>819</v>
      </c>
      <c r="C691" s="5" t="s">
        <v>851</v>
      </c>
      <c r="E691" s="4" t="s">
        <v>16</v>
      </c>
      <c r="F691" s="5" t="s">
        <v>852</v>
      </c>
      <c r="G691" s="5" t="s">
        <v>136</v>
      </c>
      <c r="H691" s="5" t="s">
        <v>854</v>
      </c>
      <c r="I691" s="4" t="s">
        <v>20</v>
      </c>
      <c r="J691" s="6">
        <v>2027</v>
      </c>
      <c r="K691" s="7">
        <v>5490000</v>
      </c>
      <c r="L691" s="7">
        <v>4941000</v>
      </c>
      <c r="M691" s="7">
        <v>549000</v>
      </c>
      <c r="N691" s="7">
        <v>0</v>
      </c>
    </row>
    <row r="692" spans="1:207 16333:16333" s="5" customFormat="1" x14ac:dyDescent="0.25">
      <c r="A692" s="4">
        <v>70</v>
      </c>
      <c r="B692" s="5" t="s">
        <v>819</v>
      </c>
      <c r="C692" s="5" t="s">
        <v>820</v>
      </c>
      <c r="E692" s="4" t="s">
        <v>16</v>
      </c>
      <c r="G692" s="5" t="s">
        <v>205</v>
      </c>
      <c r="H692" s="5" t="s">
        <v>822</v>
      </c>
      <c r="I692" s="4" t="s">
        <v>818</v>
      </c>
      <c r="J692" s="6">
        <v>2027</v>
      </c>
      <c r="K692" s="7">
        <v>2100000</v>
      </c>
      <c r="L692" s="7">
        <v>2100000</v>
      </c>
      <c r="M692" s="7">
        <v>0</v>
      </c>
      <c r="N692" s="7">
        <v>0</v>
      </c>
    </row>
    <row r="693" spans="1:207 16333:16333" s="11" customFormat="1" ht="14.25" customHeight="1" x14ac:dyDescent="0.25">
      <c r="A693" s="4">
        <v>70</v>
      </c>
      <c r="B693" s="5" t="s">
        <v>819</v>
      </c>
      <c r="C693" s="5" t="s">
        <v>839</v>
      </c>
      <c r="D693" s="5" t="s">
        <v>826</v>
      </c>
      <c r="E693" s="4" t="s">
        <v>16</v>
      </c>
      <c r="F693" s="5" t="s">
        <v>69</v>
      </c>
      <c r="G693" s="5" t="s">
        <v>205</v>
      </c>
      <c r="H693" s="5" t="s">
        <v>828</v>
      </c>
      <c r="I693" s="4" t="s">
        <v>20</v>
      </c>
      <c r="J693" s="6">
        <v>2027</v>
      </c>
      <c r="K693" s="7">
        <v>4950000</v>
      </c>
      <c r="L693" s="7">
        <v>4455000</v>
      </c>
      <c r="M693" s="7">
        <v>0</v>
      </c>
      <c r="N693" s="7">
        <v>495000</v>
      </c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  <c r="DX693" s="5"/>
      <c r="DY693" s="5"/>
      <c r="DZ693" s="5"/>
      <c r="EA693" s="5"/>
      <c r="EB693" s="5"/>
      <c r="EC693" s="5"/>
      <c r="ED693" s="5"/>
      <c r="EE693" s="5"/>
      <c r="EF693" s="5"/>
      <c r="EG693" s="5"/>
      <c r="EH693" s="5"/>
      <c r="EI693" s="5"/>
      <c r="EJ693" s="5"/>
      <c r="EK693" s="5"/>
      <c r="EL693" s="5"/>
      <c r="EM693" s="5"/>
      <c r="EN693" s="5"/>
      <c r="EO693" s="5"/>
      <c r="EP693" s="5"/>
      <c r="EQ693" s="5"/>
      <c r="ER693" s="5"/>
      <c r="ES693" s="5"/>
      <c r="ET693" s="5"/>
      <c r="EU693" s="5"/>
      <c r="EV693" s="5"/>
      <c r="EW693" s="5"/>
      <c r="EX693" s="5"/>
      <c r="EY693" s="5"/>
      <c r="EZ693" s="5"/>
      <c r="FA693" s="5"/>
      <c r="FB693" s="5"/>
      <c r="FC693" s="5"/>
      <c r="FD693" s="5"/>
      <c r="FE693" s="5"/>
      <c r="FF693" s="5"/>
      <c r="FG693" s="5"/>
      <c r="FH693" s="5"/>
      <c r="FI693" s="5"/>
      <c r="FJ693" s="5"/>
      <c r="FK693" s="5"/>
      <c r="FL693" s="5"/>
      <c r="FM693" s="5"/>
      <c r="FN693" s="5"/>
      <c r="FO693" s="5"/>
      <c r="FP693" s="5"/>
      <c r="FQ693" s="5"/>
      <c r="FR693" s="5"/>
      <c r="FS693" s="5"/>
      <c r="FT693" s="5"/>
      <c r="FU693" s="5"/>
      <c r="FV693" s="5"/>
      <c r="FW693" s="5"/>
      <c r="FX693" s="5"/>
      <c r="FY693" s="5"/>
      <c r="FZ693" s="5"/>
      <c r="GA693" s="5"/>
      <c r="GB693" s="5"/>
      <c r="GC693" s="5"/>
      <c r="GD693" s="5"/>
      <c r="GE693" s="5"/>
      <c r="GF693" s="5"/>
      <c r="GG693" s="5"/>
      <c r="GH693" s="5"/>
      <c r="GI693" s="5"/>
      <c r="GJ693" s="5"/>
      <c r="GK693" s="5"/>
      <c r="GL693" s="5"/>
      <c r="GM693" s="5"/>
      <c r="GN693" s="5"/>
      <c r="GO693" s="5"/>
      <c r="GP693" s="5"/>
      <c r="GQ693" s="5"/>
      <c r="GR693" s="5"/>
      <c r="GS693" s="5"/>
      <c r="GT693" s="5"/>
      <c r="GU693" s="5"/>
      <c r="GV693" s="5"/>
      <c r="GW693" s="5"/>
      <c r="GX693" s="5"/>
      <c r="GY693" s="5"/>
    </row>
    <row r="694" spans="1:207 16333:16333" s="11" customFormat="1" ht="14.25" customHeight="1" x14ac:dyDescent="0.25">
      <c r="A694" s="4">
        <v>70</v>
      </c>
      <c r="B694" s="5" t="s">
        <v>823</v>
      </c>
      <c r="C694" s="5" t="s">
        <v>824</v>
      </c>
      <c r="D694" s="5"/>
      <c r="E694" s="4" t="s">
        <v>16</v>
      </c>
      <c r="F694" s="5" t="s">
        <v>69</v>
      </c>
      <c r="G694" s="5" t="s">
        <v>205</v>
      </c>
      <c r="H694" s="5" t="s">
        <v>825</v>
      </c>
      <c r="I694" s="4" t="s">
        <v>207</v>
      </c>
      <c r="J694" s="6">
        <v>2027</v>
      </c>
      <c r="K694" s="7">
        <v>43750000</v>
      </c>
      <c r="L694" s="7">
        <v>35000000</v>
      </c>
      <c r="M694" s="7">
        <v>8750000</v>
      </c>
      <c r="N694" s="7">
        <v>0</v>
      </c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  <c r="DX694" s="5"/>
      <c r="DY694" s="5"/>
      <c r="DZ694" s="5"/>
      <c r="EA694" s="5"/>
      <c r="EB694" s="5"/>
      <c r="EC694" s="5"/>
      <c r="ED694" s="5"/>
      <c r="EE694" s="5"/>
      <c r="EF694" s="5"/>
      <c r="EG694" s="5"/>
      <c r="EH694" s="5"/>
      <c r="EI694" s="5"/>
      <c r="EJ694" s="5"/>
      <c r="EK694" s="5"/>
      <c r="EL694" s="5"/>
      <c r="EM694" s="5"/>
      <c r="EN694" s="5"/>
      <c r="EO694" s="5"/>
      <c r="EP694" s="5"/>
      <c r="EQ694" s="5"/>
      <c r="ER694" s="5"/>
      <c r="ES694" s="5"/>
      <c r="ET694" s="5"/>
      <c r="EU694" s="5"/>
      <c r="EV694" s="5"/>
      <c r="EW694" s="5"/>
      <c r="EX694" s="5"/>
      <c r="EY694" s="5"/>
      <c r="EZ694" s="5"/>
      <c r="FA694" s="5"/>
      <c r="FB694" s="5"/>
      <c r="FC694" s="5"/>
      <c r="FD694" s="5"/>
      <c r="FE694" s="5"/>
      <c r="FF694" s="5"/>
      <c r="FG694" s="5"/>
      <c r="FH694" s="5"/>
      <c r="FI694" s="5"/>
      <c r="FJ694" s="5"/>
      <c r="FK694" s="5"/>
      <c r="FL694" s="5"/>
      <c r="FM694" s="5"/>
      <c r="FN694" s="5"/>
      <c r="FO694" s="5"/>
      <c r="FP694" s="5"/>
      <c r="FQ694" s="5"/>
      <c r="FR694" s="5"/>
      <c r="FS694" s="5"/>
      <c r="FT694" s="5"/>
      <c r="FU694" s="5"/>
      <c r="FV694" s="5"/>
      <c r="FW694" s="5"/>
      <c r="FX694" s="5"/>
      <c r="FY694" s="5"/>
      <c r="FZ694" s="5"/>
      <c r="GA694" s="5"/>
      <c r="GB694" s="5"/>
      <c r="GC694" s="5"/>
      <c r="GD694" s="5"/>
      <c r="GE694" s="5"/>
      <c r="GF694" s="5"/>
      <c r="GG694" s="5"/>
      <c r="GH694" s="5"/>
      <c r="GI694" s="5"/>
      <c r="GJ694" s="5"/>
      <c r="GK694" s="5"/>
      <c r="GL694" s="5"/>
      <c r="GM694" s="5"/>
      <c r="GN694" s="5"/>
      <c r="GO694" s="5"/>
      <c r="GP694" s="5"/>
      <c r="GQ694" s="5"/>
      <c r="GR694" s="5"/>
      <c r="GS694" s="5"/>
      <c r="GT694" s="5"/>
      <c r="GU694" s="5"/>
      <c r="GV694" s="5"/>
      <c r="GW694" s="5"/>
      <c r="GX694" s="5"/>
      <c r="GY694" s="5"/>
    </row>
    <row r="695" spans="1:207 16333:16333" s="11" customFormat="1" ht="14.25" customHeight="1" x14ac:dyDescent="0.25">
      <c r="A695" s="4">
        <v>71</v>
      </c>
      <c r="B695" s="5" t="s">
        <v>819</v>
      </c>
      <c r="C695" s="5" t="s">
        <v>840</v>
      </c>
      <c r="D695" s="5"/>
      <c r="E695" s="4" t="s">
        <v>16</v>
      </c>
      <c r="F695" s="5"/>
      <c r="G695" s="5" t="s">
        <v>77</v>
      </c>
      <c r="H695" s="5" t="s">
        <v>855</v>
      </c>
      <c r="I695" s="4" t="s">
        <v>20</v>
      </c>
      <c r="J695" s="6">
        <v>2027</v>
      </c>
      <c r="K695" s="7">
        <v>5802000</v>
      </c>
      <c r="L695" s="7">
        <v>5221800</v>
      </c>
      <c r="M695" s="7">
        <v>580200</v>
      </c>
      <c r="N695" s="7">
        <v>0</v>
      </c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  <c r="DX695" s="5"/>
      <c r="DY695" s="5"/>
      <c r="DZ695" s="5"/>
      <c r="EA695" s="5"/>
      <c r="EB695" s="5"/>
      <c r="EC695" s="5"/>
      <c r="ED695" s="5"/>
      <c r="EE695" s="5"/>
      <c r="EF695" s="5"/>
      <c r="EG695" s="5"/>
      <c r="EH695" s="5"/>
      <c r="EI695" s="5"/>
      <c r="EJ695" s="5"/>
      <c r="EK695" s="5"/>
      <c r="EL695" s="5"/>
      <c r="EM695" s="5"/>
      <c r="EN695" s="5"/>
      <c r="EO695" s="5"/>
      <c r="EP695" s="5"/>
      <c r="EQ695" s="5"/>
      <c r="ER695" s="5"/>
      <c r="ES695" s="5"/>
      <c r="ET695" s="5"/>
      <c r="EU695" s="5"/>
      <c r="EV695" s="5"/>
      <c r="EW695" s="5"/>
      <c r="EX695" s="5"/>
      <c r="EY695" s="5"/>
      <c r="EZ695" s="5"/>
      <c r="FA695" s="5"/>
      <c r="FB695" s="5"/>
      <c r="FC695" s="5"/>
      <c r="FD695" s="5"/>
      <c r="FE695" s="5"/>
      <c r="FF695" s="5"/>
      <c r="FG695" s="5"/>
      <c r="FH695" s="5"/>
      <c r="FI695" s="5"/>
      <c r="FJ695" s="5"/>
      <c r="FK695" s="5"/>
      <c r="FL695" s="5"/>
      <c r="FM695" s="5"/>
      <c r="FN695" s="5"/>
      <c r="FO695" s="5"/>
      <c r="FP695" s="5"/>
      <c r="FQ695" s="5"/>
      <c r="FR695" s="5"/>
      <c r="FS695" s="5"/>
      <c r="FT695" s="5"/>
      <c r="FU695" s="5"/>
      <c r="FV695" s="5"/>
      <c r="FW695" s="5"/>
      <c r="FX695" s="5"/>
      <c r="FY695" s="5"/>
      <c r="FZ695" s="5"/>
      <c r="GA695" s="5"/>
      <c r="GB695" s="5"/>
      <c r="GC695" s="5"/>
      <c r="GD695" s="5"/>
      <c r="GE695" s="5"/>
      <c r="GF695" s="5"/>
      <c r="GG695" s="5"/>
      <c r="GH695" s="5"/>
      <c r="GI695" s="5"/>
      <c r="GJ695" s="5"/>
      <c r="GK695" s="5"/>
      <c r="GL695" s="5"/>
      <c r="GM695" s="5"/>
      <c r="GN695" s="5"/>
      <c r="GO695" s="5"/>
      <c r="GP695" s="5"/>
      <c r="GQ695" s="5"/>
      <c r="GR695" s="5"/>
      <c r="GS695" s="5"/>
      <c r="GT695" s="5"/>
      <c r="GU695" s="5"/>
      <c r="GV695" s="5"/>
      <c r="GW695" s="5"/>
      <c r="GX695" s="5"/>
      <c r="GY695" s="5"/>
    </row>
    <row r="696" spans="1:207 16333:16333" s="13" customFormat="1" ht="12.75" customHeight="1" x14ac:dyDescent="0.3">
      <c r="A696" s="4">
        <v>74</v>
      </c>
      <c r="B696" s="5" t="s">
        <v>819</v>
      </c>
      <c r="C696" s="5" t="s">
        <v>856</v>
      </c>
      <c r="D696" s="5"/>
      <c r="E696" s="4" t="s">
        <v>16</v>
      </c>
      <c r="F696" s="5" t="s">
        <v>69</v>
      </c>
      <c r="G696" s="5" t="s">
        <v>857</v>
      </c>
      <c r="H696" s="5" t="s">
        <v>855</v>
      </c>
      <c r="I696" s="4" t="s">
        <v>223</v>
      </c>
      <c r="J696" s="6">
        <v>2027</v>
      </c>
      <c r="K696" s="7">
        <v>339000</v>
      </c>
      <c r="L696" s="7">
        <v>305100</v>
      </c>
      <c r="M696" s="7">
        <v>33900</v>
      </c>
      <c r="N696" s="7">
        <v>0</v>
      </c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  <c r="DX696" s="5"/>
      <c r="DY696" s="5"/>
      <c r="DZ696" s="5"/>
      <c r="EA696" s="5"/>
      <c r="EB696" s="5"/>
      <c r="EC696" s="5"/>
      <c r="ED696" s="5"/>
      <c r="EE696" s="5"/>
      <c r="EF696" s="5"/>
      <c r="EG696" s="5"/>
      <c r="EH696" s="5"/>
      <c r="EI696" s="5"/>
      <c r="EJ696" s="5"/>
      <c r="EK696" s="5"/>
      <c r="EL696" s="5"/>
      <c r="EM696" s="5"/>
      <c r="EN696" s="5"/>
      <c r="EO696" s="5"/>
      <c r="EP696" s="5"/>
      <c r="EQ696" s="5"/>
      <c r="ER696" s="5"/>
      <c r="ES696" s="5"/>
      <c r="ET696" s="5"/>
      <c r="EU696" s="5"/>
      <c r="EV696" s="5"/>
      <c r="EW696" s="5"/>
      <c r="EX696" s="5"/>
      <c r="EY696" s="5"/>
      <c r="EZ696" s="5"/>
      <c r="FA696" s="5"/>
      <c r="FB696" s="5"/>
      <c r="FC696" s="5"/>
      <c r="FD696" s="5"/>
      <c r="FE696" s="5"/>
      <c r="FF696" s="5"/>
      <c r="FG696" s="5"/>
      <c r="FH696" s="5"/>
      <c r="FI696" s="5"/>
      <c r="FJ696" s="5"/>
      <c r="FK696" s="5"/>
      <c r="FL696" s="5"/>
      <c r="FM696" s="5"/>
      <c r="FN696" s="5"/>
      <c r="FO696" s="5"/>
      <c r="FP696" s="5"/>
      <c r="FQ696" s="5"/>
      <c r="FR696" s="5"/>
      <c r="FS696" s="5"/>
      <c r="FT696" s="5"/>
      <c r="FU696" s="5"/>
      <c r="FV696" s="5"/>
      <c r="FW696" s="5"/>
      <c r="FX696" s="5"/>
      <c r="FY696" s="5"/>
      <c r="FZ696" s="5"/>
      <c r="GA696" s="5"/>
      <c r="GB696" s="5"/>
      <c r="GC696" s="5"/>
      <c r="GD696" s="5"/>
      <c r="GE696" s="5"/>
      <c r="GF696" s="5"/>
      <c r="GG696" s="5"/>
      <c r="GH696" s="5"/>
      <c r="GI696" s="5"/>
      <c r="GJ696" s="5"/>
      <c r="GK696" s="5"/>
      <c r="GL696" s="5"/>
      <c r="GM696" s="5"/>
      <c r="GN696" s="5"/>
      <c r="GO696" s="5"/>
      <c r="GP696" s="5"/>
      <c r="GQ696" s="5"/>
      <c r="GR696" s="5"/>
      <c r="GS696" s="5"/>
      <c r="GT696" s="5"/>
      <c r="GU696" s="5"/>
      <c r="GV696" s="5"/>
      <c r="GW696" s="5"/>
      <c r="GX696" s="5"/>
      <c r="GY696" s="5"/>
    </row>
    <row r="697" spans="1:207 16333:16333" s="13" customFormat="1" ht="12.75" customHeight="1" x14ac:dyDescent="0.3">
      <c r="A697" s="4">
        <v>74</v>
      </c>
      <c r="B697" s="5" t="s">
        <v>819</v>
      </c>
      <c r="C697" s="5" t="s">
        <v>856</v>
      </c>
      <c r="D697" s="5"/>
      <c r="E697" s="4" t="s">
        <v>16</v>
      </c>
      <c r="F697" s="5" t="s">
        <v>69</v>
      </c>
      <c r="G697" s="5" t="s">
        <v>857</v>
      </c>
      <c r="H697" s="5" t="s">
        <v>841</v>
      </c>
      <c r="I697" s="4" t="s">
        <v>240</v>
      </c>
      <c r="J697" s="6">
        <v>2027</v>
      </c>
      <c r="K697" s="7">
        <v>125000</v>
      </c>
      <c r="L697" s="7">
        <v>112500</v>
      </c>
      <c r="M697" s="7">
        <v>12500</v>
      </c>
      <c r="N697" s="7">
        <v>0</v>
      </c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  <c r="DX697" s="5"/>
      <c r="DY697" s="5"/>
      <c r="DZ697" s="5"/>
      <c r="EA697" s="5"/>
      <c r="EB697" s="5"/>
      <c r="EC697" s="5"/>
      <c r="ED697" s="5"/>
      <c r="EE697" s="5"/>
      <c r="EF697" s="5"/>
      <c r="EG697" s="5"/>
      <c r="EH697" s="5"/>
      <c r="EI697" s="5"/>
      <c r="EJ697" s="5"/>
      <c r="EK697" s="5"/>
      <c r="EL697" s="5"/>
      <c r="EM697" s="5"/>
      <c r="EN697" s="5"/>
      <c r="EO697" s="5"/>
      <c r="EP697" s="5"/>
      <c r="EQ697" s="5"/>
      <c r="ER697" s="5"/>
      <c r="ES697" s="5"/>
      <c r="ET697" s="5"/>
      <c r="EU697" s="5"/>
      <c r="EV697" s="5"/>
      <c r="EW697" s="5"/>
      <c r="EX697" s="5"/>
      <c r="EY697" s="5"/>
      <c r="EZ697" s="5"/>
      <c r="FA697" s="5"/>
      <c r="FB697" s="5"/>
      <c r="FC697" s="5"/>
      <c r="FD697" s="5"/>
      <c r="FE697" s="5"/>
      <c r="FF697" s="5"/>
      <c r="FG697" s="5"/>
      <c r="FH697" s="5"/>
      <c r="FI697" s="5"/>
      <c r="FJ697" s="5"/>
      <c r="FK697" s="5"/>
      <c r="FL697" s="5"/>
      <c r="FM697" s="5"/>
      <c r="FN697" s="5"/>
      <c r="FO697" s="5"/>
      <c r="FP697" s="5"/>
      <c r="FQ697" s="5"/>
      <c r="FR697" s="5"/>
      <c r="FS697" s="5"/>
      <c r="FT697" s="5"/>
      <c r="FU697" s="5"/>
      <c r="FV697" s="5"/>
      <c r="FW697" s="5"/>
      <c r="FX697" s="5"/>
      <c r="FY697" s="5"/>
      <c r="FZ697" s="5"/>
      <c r="GA697" s="5"/>
      <c r="GB697" s="5"/>
      <c r="GC697" s="5"/>
      <c r="GD697" s="5"/>
      <c r="GE697" s="5"/>
      <c r="GF697" s="5"/>
      <c r="GG697" s="5"/>
      <c r="GH697" s="5"/>
      <c r="GI697" s="5"/>
      <c r="GJ697" s="5"/>
      <c r="GK697" s="5"/>
      <c r="GL697" s="5"/>
      <c r="GM697" s="5"/>
      <c r="GN697" s="5"/>
      <c r="GO697" s="5"/>
      <c r="GP697" s="5"/>
      <c r="GQ697" s="5"/>
      <c r="GR697" s="5"/>
      <c r="GS697" s="5"/>
      <c r="GT697" s="5"/>
      <c r="GU697" s="5"/>
      <c r="GV697" s="5"/>
      <c r="GW697" s="5"/>
      <c r="GX697" s="5"/>
      <c r="GY697" s="5"/>
    </row>
    <row r="698" spans="1:207 16333:16333" s="5" customFormat="1" x14ac:dyDescent="0.25">
      <c r="A698" s="4"/>
      <c r="E698" s="4"/>
      <c r="I698" s="4"/>
      <c r="J698" s="9" t="s">
        <v>191</v>
      </c>
      <c r="K698" s="10">
        <f>SUBTOTAL(9,K688:K697)</f>
        <v>66221000</v>
      </c>
      <c r="L698" s="10">
        <f>SUBTOTAL(9,L688:L697)</f>
        <v>55800400</v>
      </c>
      <c r="M698" s="10">
        <f>SUBTOTAL(9,M688:M697)</f>
        <v>9925600</v>
      </c>
      <c r="N698" s="10">
        <f>SUBTOTAL(9,N688:N697)</f>
        <v>495000</v>
      </c>
    </row>
    <row r="699" spans="1:207 16333:16333" s="13" customFormat="1" ht="12.75" customHeight="1" x14ac:dyDescent="0.3">
      <c r="A699" s="4">
        <v>10</v>
      </c>
      <c r="B699" s="5" t="s">
        <v>819</v>
      </c>
      <c r="C699" s="5" t="s">
        <v>829</v>
      </c>
      <c r="D699" s="5"/>
      <c r="E699" s="4" t="s">
        <v>16</v>
      </c>
      <c r="F699" s="5" t="s">
        <v>830</v>
      </c>
      <c r="G699" s="5" t="s">
        <v>327</v>
      </c>
      <c r="H699" s="5" t="s">
        <v>832</v>
      </c>
      <c r="I699" s="4" t="s">
        <v>818</v>
      </c>
      <c r="J699" s="6">
        <v>2028</v>
      </c>
      <c r="K699" s="7">
        <v>2425000</v>
      </c>
      <c r="L699" s="7">
        <v>2425000</v>
      </c>
      <c r="M699" s="7">
        <v>0</v>
      </c>
      <c r="N699" s="7">
        <v>0</v>
      </c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  <c r="DX699" s="5"/>
      <c r="DY699" s="5"/>
      <c r="DZ699" s="5"/>
      <c r="EA699" s="5"/>
      <c r="EB699" s="5"/>
      <c r="EC699" s="5"/>
      <c r="ED699" s="5"/>
      <c r="EE699" s="5"/>
      <c r="EF699" s="5"/>
      <c r="EG699" s="5"/>
      <c r="EH699" s="5"/>
      <c r="EI699" s="5"/>
      <c r="EJ699" s="5"/>
      <c r="EK699" s="5"/>
      <c r="EL699" s="5"/>
      <c r="EM699" s="5"/>
      <c r="EN699" s="5"/>
      <c r="EO699" s="5"/>
      <c r="EP699" s="5"/>
      <c r="EQ699" s="5"/>
      <c r="ER699" s="5"/>
      <c r="ES699" s="5"/>
      <c r="ET699" s="5"/>
      <c r="EU699" s="5"/>
      <c r="EV699" s="5"/>
      <c r="EW699" s="5"/>
      <c r="EX699" s="5"/>
      <c r="EY699" s="5"/>
      <c r="EZ699" s="5"/>
      <c r="FA699" s="5"/>
      <c r="FB699" s="5"/>
      <c r="FC699" s="5"/>
      <c r="FD699" s="5"/>
      <c r="FE699" s="5"/>
      <c r="FF699" s="5"/>
      <c r="FG699" s="5"/>
      <c r="FH699" s="5"/>
      <c r="FI699" s="5"/>
      <c r="FJ699" s="5"/>
      <c r="FK699" s="5"/>
      <c r="FL699" s="5"/>
      <c r="FM699" s="5"/>
      <c r="FN699" s="5"/>
      <c r="FO699" s="5"/>
      <c r="FP699" s="5"/>
      <c r="FQ699" s="5"/>
      <c r="FR699" s="5"/>
      <c r="FS699" s="5"/>
      <c r="FT699" s="5"/>
      <c r="FU699" s="5"/>
      <c r="FV699" s="5"/>
      <c r="FW699" s="5"/>
      <c r="FX699" s="5"/>
      <c r="FY699" s="5"/>
      <c r="FZ699" s="5"/>
      <c r="GA699" s="5"/>
      <c r="GB699" s="5"/>
      <c r="GC699" s="5"/>
      <c r="GD699" s="5"/>
      <c r="GE699" s="5"/>
      <c r="GF699" s="5"/>
      <c r="GG699" s="5"/>
      <c r="GH699" s="5"/>
      <c r="GI699" s="5"/>
      <c r="GJ699" s="5"/>
      <c r="GK699" s="5"/>
      <c r="GL699" s="5"/>
      <c r="GM699" s="5"/>
      <c r="GN699" s="5"/>
      <c r="GO699" s="5"/>
      <c r="GP699" s="5"/>
      <c r="GQ699" s="5"/>
      <c r="GR699" s="5"/>
      <c r="GS699" s="5"/>
      <c r="GT699" s="5"/>
      <c r="GU699" s="5"/>
      <c r="GV699" s="5"/>
      <c r="GW699" s="5"/>
      <c r="GX699" s="5"/>
      <c r="GY699" s="5"/>
      <c r="XDE699" s="13">
        <f>SUM(A699:XDD699)</f>
        <v>4852038</v>
      </c>
    </row>
    <row r="700" spans="1:207 16333:16333" s="8" customFormat="1" ht="15" customHeight="1" x14ac:dyDescent="0.3">
      <c r="A700" s="4">
        <v>10</v>
      </c>
      <c r="B700" s="5" t="s">
        <v>819</v>
      </c>
      <c r="C700" s="5" t="s">
        <v>833</v>
      </c>
      <c r="D700" s="5"/>
      <c r="E700" s="4" t="s">
        <v>16</v>
      </c>
      <c r="F700" s="5"/>
      <c r="G700" s="5" t="s">
        <v>410</v>
      </c>
      <c r="H700" s="5" t="s">
        <v>835</v>
      </c>
      <c r="I700" s="4" t="s">
        <v>818</v>
      </c>
      <c r="J700" s="6">
        <v>2028</v>
      </c>
      <c r="K700" s="7">
        <v>1240000</v>
      </c>
      <c r="L700" s="7">
        <v>1240000</v>
      </c>
      <c r="M700" s="7">
        <v>0</v>
      </c>
      <c r="N700" s="7">
        <v>0</v>
      </c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  <c r="DX700" s="5"/>
      <c r="DY700" s="5"/>
      <c r="DZ700" s="5"/>
      <c r="EA700" s="5"/>
      <c r="EB700" s="5"/>
      <c r="EC700" s="5"/>
      <c r="ED700" s="5"/>
      <c r="EE700" s="5"/>
      <c r="EF700" s="5"/>
      <c r="EG700" s="5"/>
      <c r="EH700" s="5"/>
      <c r="EI700" s="5"/>
      <c r="EJ700" s="5"/>
      <c r="EK700" s="5"/>
      <c r="EL700" s="5"/>
      <c r="EM700" s="5"/>
      <c r="EN700" s="5"/>
      <c r="EO700" s="5"/>
      <c r="EP700" s="5"/>
      <c r="EQ700" s="5"/>
      <c r="ER700" s="5"/>
      <c r="ES700" s="5"/>
      <c r="ET700" s="5"/>
      <c r="EU700" s="5"/>
      <c r="EV700" s="5"/>
      <c r="EW700" s="5"/>
      <c r="EX700" s="5"/>
      <c r="EY700" s="5"/>
      <c r="EZ700" s="5"/>
      <c r="FA700" s="5"/>
      <c r="FB700" s="5"/>
      <c r="FC700" s="5"/>
      <c r="FD700" s="5"/>
      <c r="FE700" s="5"/>
      <c r="FF700" s="5"/>
      <c r="FG700" s="5"/>
      <c r="FH700" s="5"/>
      <c r="FI700" s="5"/>
      <c r="FJ700" s="5"/>
      <c r="FK700" s="5"/>
      <c r="FL700" s="5"/>
      <c r="FM700" s="5"/>
      <c r="FN700" s="5"/>
      <c r="FO700" s="5"/>
      <c r="FP700" s="5"/>
      <c r="FQ700" s="5"/>
      <c r="FR700" s="5"/>
      <c r="FS700" s="5"/>
      <c r="FT700" s="5"/>
      <c r="FU700" s="5"/>
      <c r="FV700" s="5"/>
      <c r="FW700" s="5"/>
      <c r="FX700" s="5"/>
      <c r="FY700" s="5"/>
      <c r="FZ700" s="5"/>
      <c r="GA700" s="5"/>
      <c r="GB700" s="5"/>
      <c r="GC700" s="5"/>
      <c r="GD700" s="5"/>
      <c r="GE700" s="5"/>
      <c r="GF700" s="5"/>
      <c r="GG700" s="5"/>
      <c r="GH700" s="5"/>
      <c r="GI700" s="5"/>
      <c r="GJ700" s="5"/>
      <c r="GK700" s="5"/>
      <c r="GL700" s="5"/>
      <c r="GM700" s="5"/>
      <c r="GN700" s="5"/>
      <c r="GO700" s="5"/>
      <c r="GP700" s="5"/>
      <c r="GQ700" s="5"/>
      <c r="GR700" s="5"/>
      <c r="GS700" s="5"/>
      <c r="GT700" s="5"/>
      <c r="GU700" s="5"/>
      <c r="GV700" s="5"/>
      <c r="GW700" s="5"/>
      <c r="GX700" s="5"/>
      <c r="GY700" s="5"/>
      <c r="XDE700" s="8">
        <f>SUM(A700:XDD700)</f>
        <v>2482038</v>
      </c>
    </row>
    <row r="701" spans="1:207 16333:16333" s="11" customFormat="1" ht="14.25" customHeight="1" x14ac:dyDescent="0.25">
      <c r="A701" s="4">
        <v>70</v>
      </c>
      <c r="B701" s="5" t="s">
        <v>819</v>
      </c>
      <c r="C701" s="5" t="s">
        <v>820</v>
      </c>
      <c r="D701" s="5"/>
      <c r="E701" s="4" t="s">
        <v>16</v>
      </c>
      <c r="F701" s="5"/>
      <c r="G701" s="5" t="s">
        <v>205</v>
      </c>
      <c r="H701" s="5" t="s">
        <v>822</v>
      </c>
      <c r="I701" s="4" t="s">
        <v>818</v>
      </c>
      <c r="J701" s="6">
        <v>2028</v>
      </c>
      <c r="K701" s="7">
        <v>2100000</v>
      </c>
      <c r="L701" s="7">
        <v>2100000</v>
      </c>
      <c r="M701" s="7">
        <v>0</v>
      </c>
      <c r="N701" s="7">
        <v>0</v>
      </c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  <c r="DX701" s="5"/>
      <c r="DY701" s="5"/>
      <c r="DZ701" s="5"/>
      <c r="EA701" s="5"/>
      <c r="EB701" s="5"/>
      <c r="EC701" s="5"/>
      <c r="ED701" s="5"/>
      <c r="EE701" s="5"/>
      <c r="EF701" s="5"/>
      <c r="EG701" s="5"/>
      <c r="EH701" s="5"/>
      <c r="EI701" s="5"/>
      <c r="EJ701" s="5"/>
      <c r="EK701" s="5"/>
      <c r="EL701" s="5"/>
      <c r="EM701" s="5"/>
      <c r="EN701" s="5"/>
      <c r="EO701" s="5"/>
      <c r="EP701" s="5"/>
      <c r="EQ701" s="5"/>
      <c r="ER701" s="5"/>
      <c r="ES701" s="5"/>
      <c r="ET701" s="5"/>
      <c r="EU701" s="5"/>
      <c r="EV701" s="5"/>
      <c r="EW701" s="5"/>
      <c r="EX701" s="5"/>
      <c r="EY701" s="5"/>
      <c r="EZ701" s="5"/>
      <c r="FA701" s="5"/>
      <c r="FB701" s="5"/>
      <c r="FC701" s="5"/>
      <c r="FD701" s="5"/>
      <c r="FE701" s="5"/>
      <c r="FF701" s="5"/>
      <c r="FG701" s="5"/>
      <c r="FH701" s="5"/>
      <c r="FI701" s="5"/>
      <c r="FJ701" s="5"/>
      <c r="FK701" s="5"/>
      <c r="FL701" s="5"/>
      <c r="FM701" s="5"/>
      <c r="FN701" s="5"/>
      <c r="FO701" s="5"/>
      <c r="FP701" s="5"/>
      <c r="FQ701" s="5"/>
      <c r="FR701" s="5"/>
      <c r="FS701" s="5"/>
      <c r="FT701" s="5"/>
      <c r="FU701" s="5"/>
      <c r="FV701" s="5"/>
      <c r="FW701" s="5"/>
      <c r="FX701" s="5"/>
      <c r="FY701" s="5"/>
      <c r="FZ701" s="5"/>
      <c r="GA701" s="5"/>
      <c r="GB701" s="5"/>
      <c r="GC701" s="5"/>
      <c r="GD701" s="5"/>
      <c r="GE701" s="5"/>
      <c r="GF701" s="5"/>
      <c r="GG701" s="5"/>
      <c r="GH701" s="5"/>
      <c r="GI701" s="5"/>
      <c r="GJ701" s="5"/>
      <c r="GK701" s="5"/>
      <c r="GL701" s="5"/>
      <c r="GM701" s="5"/>
      <c r="GN701" s="5"/>
      <c r="GO701" s="5"/>
      <c r="GP701" s="5"/>
      <c r="GQ701" s="5"/>
      <c r="GR701" s="5"/>
      <c r="GS701" s="5"/>
      <c r="GT701" s="5"/>
      <c r="GU701" s="5"/>
      <c r="GV701" s="5"/>
      <c r="GW701" s="5"/>
      <c r="GX701" s="5"/>
      <c r="GY701" s="5"/>
      <c r="XDE701" s="11">
        <f>SUM(A701:XDD701)</f>
        <v>4202098</v>
      </c>
    </row>
    <row r="702" spans="1:207 16333:16333" s="13" customFormat="1" ht="12.75" customHeight="1" x14ac:dyDescent="0.3">
      <c r="A702" s="4">
        <v>70</v>
      </c>
      <c r="B702" s="5" t="s">
        <v>819</v>
      </c>
      <c r="C702" s="5" t="s">
        <v>839</v>
      </c>
      <c r="D702" s="5" t="s">
        <v>826</v>
      </c>
      <c r="E702" s="4" t="s">
        <v>16</v>
      </c>
      <c r="F702" s="5" t="s">
        <v>69</v>
      </c>
      <c r="G702" s="5" t="s">
        <v>205</v>
      </c>
      <c r="H702" s="5" t="s">
        <v>828</v>
      </c>
      <c r="I702" s="4" t="s">
        <v>20</v>
      </c>
      <c r="J702" s="6">
        <v>2028</v>
      </c>
      <c r="K702" s="7">
        <v>4950000</v>
      </c>
      <c r="L702" s="7">
        <v>4455000</v>
      </c>
      <c r="M702" s="7">
        <v>0</v>
      </c>
      <c r="N702" s="7">
        <v>495000</v>
      </c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  <c r="DX702" s="5"/>
      <c r="DY702" s="5"/>
      <c r="DZ702" s="5"/>
      <c r="EA702" s="5"/>
      <c r="EB702" s="5"/>
      <c r="EC702" s="5"/>
      <c r="ED702" s="5"/>
      <c r="EE702" s="5"/>
      <c r="EF702" s="5"/>
      <c r="EG702" s="5"/>
      <c r="EH702" s="5"/>
      <c r="EI702" s="5"/>
      <c r="EJ702" s="5"/>
      <c r="EK702" s="5"/>
      <c r="EL702" s="5"/>
      <c r="EM702" s="5"/>
      <c r="EN702" s="5"/>
      <c r="EO702" s="5"/>
      <c r="EP702" s="5"/>
      <c r="EQ702" s="5"/>
      <c r="ER702" s="5"/>
      <c r="ES702" s="5"/>
      <c r="ET702" s="5"/>
      <c r="EU702" s="5"/>
      <c r="EV702" s="5"/>
      <c r="EW702" s="5"/>
      <c r="EX702" s="5"/>
      <c r="EY702" s="5"/>
      <c r="EZ702" s="5"/>
      <c r="FA702" s="5"/>
      <c r="FB702" s="5"/>
      <c r="FC702" s="5"/>
      <c r="FD702" s="5"/>
      <c r="FE702" s="5"/>
      <c r="FF702" s="5"/>
      <c r="FG702" s="5"/>
      <c r="FH702" s="5"/>
      <c r="FI702" s="5"/>
      <c r="FJ702" s="5"/>
      <c r="FK702" s="5"/>
      <c r="FL702" s="5"/>
      <c r="FM702" s="5"/>
      <c r="FN702" s="5"/>
      <c r="FO702" s="5"/>
      <c r="FP702" s="5"/>
      <c r="FQ702" s="5"/>
      <c r="FR702" s="5"/>
      <c r="FS702" s="5"/>
      <c r="FT702" s="5"/>
      <c r="FU702" s="5"/>
      <c r="FV702" s="5"/>
      <c r="FW702" s="5"/>
      <c r="FX702" s="5"/>
      <c r="FY702" s="5"/>
      <c r="FZ702" s="5"/>
      <c r="GA702" s="5"/>
      <c r="GB702" s="5"/>
      <c r="GC702" s="5"/>
      <c r="GD702" s="5"/>
      <c r="GE702" s="5"/>
      <c r="GF702" s="5"/>
      <c r="GG702" s="5"/>
      <c r="GH702" s="5"/>
      <c r="GI702" s="5"/>
      <c r="GJ702" s="5"/>
      <c r="GK702" s="5"/>
      <c r="GL702" s="5"/>
      <c r="GM702" s="5"/>
      <c r="GN702" s="5"/>
      <c r="GO702" s="5"/>
      <c r="GP702" s="5"/>
      <c r="GQ702" s="5"/>
      <c r="GR702" s="5"/>
      <c r="GS702" s="5"/>
      <c r="GT702" s="5"/>
      <c r="GU702" s="5"/>
      <c r="GV702" s="5"/>
      <c r="GW702" s="5"/>
      <c r="GX702" s="5"/>
      <c r="GY702" s="5"/>
      <c r="XDE702" s="13">
        <f>SUM(A702:XDD702)</f>
        <v>9902098</v>
      </c>
    </row>
    <row r="703" spans="1:207 16333:16333" s="8" customFormat="1" ht="15" customHeight="1" x14ac:dyDescent="0.3">
      <c r="A703" s="4">
        <v>70</v>
      </c>
      <c r="B703" s="5" t="s">
        <v>823</v>
      </c>
      <c r="C703" s="5" t="s">
        <v>824</v>
      </c>
      <c r="D703" s="5"/>
      <c r="E703" s="4" t="s">
        <v>16</v>
      </c>
      <c r="F703" s="5" t="s">
        <v>69</v>
      </c>
      <c r="G703" s="5" t="s">
        <v>205</v>
      </c>
      <c r="H703" s="5" t="s">
        <v>825</v>
      </c>
      <c r="I703" s="4" t="s">
        <v>207</v>
      </c>
      <c r="J703" s="6">
        <v>2028</v>
      </c>
      <c r="K703" s="7">
        <v>43750000</v>
      </c>
      <c r="L703" s="7">
        <v>35000000</v>
      </c>
      <c r="M703" s="7">
        <v>8750000</v>
      </c>
      <c r="N703" s="7">
        <v>0</v>
      </c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  <c r="DX703" s="5"/>
      <c r="DY703" s="5"/>
      <c r="DZ703" s="5"/>
      <c r="EA703" s="5"/>
      <c r="EB703" s="5"/>
      <c r="EC703" s="5"/>
      <c r="ED703" s="5"/>
      <c r="EE703" s="5"/>
      <c r="EF703" s="5"/>
      <c r="EG703" s="5"/>
      <c r="EH703" s="5"/>
      <c r="EI703" s="5"/>
      <c r="EJ703" s="5"/>
      <c r="EK703" s="5"/>
      <c r="EL703" s="5"/>
      <c r="EM703" s="5"/>
      <c r="EN703" s="5"/>
      <c r="EO703" s="5"/>
      <c r="EP703" s="5"/>
      <c r="EQ703" s="5"/>
      <c r="ER703" s="5"/>
      <c r="ES703" s="5"/>
      <c r="ET703" s="5"/>
      <c r="EU703" s="5"/>
      <c r="EV703" s="5"/>
      <c r="EW703" s="5"/>
      <c r="EX703" s="5"/>
      <c r="EY703" s="5"/>
      <c r="EZ703" s="5"/>
      <c r="FA703" s="5"/>
      <c r="FB703" s="5"/>
      <c r="FC703" s="5"/>
      <c r="FD703" s="5"/>
      <c r="FE703" s="5"/>
      <c r="FF703" s="5"/>
      <c r="FG703" s="5"/>
      <c r="FH703" s="5"/>
      <c r="FI703" s="5"/>
      <c r="FJ703" s="5"/>
      <c r="FK703" s="5"/>
      <c r="FL703" s="5"/>
      <c r="FM703" s="5"/>
      <c r="FN703" s="5"/>
      <c r="FO703" s="5"/>
      <c r="FP703" s="5"/>
      <c r="FQ703" s="5"/>
      <c r="FR703" s="5"/>
      <c r="FS703" s="5"/>
      <c r="FT703" s="5"/>
      <c r="FU703" s="5"/>
      <c r="FV703" s="5"/>
      <c r="FW703" s="5"/>
      <c r="FX703" s="5"/>
      <c r="FY703" s="5"/>
      <c r="FZ703" s="5"/>
      <c r="GA703" s="5"/>
      <c r="GB703" s="5"/>
      <c r="GC703" s="5"/>
      <c r="GD703" s="5"/>
      <c r="GE703" s="5"/>
      <c r="GF703" s="5"/>
      <c r="GG703" s="5"/>
      <c r="GH703" s="5"/>
      <c r="GI703" s="5"/>
      <c r="GJ703" s="5"/>
      <c r="GK703" s="5"/>
      <c r="GL703" s="5"/>
      <c r="GM703" s="5"/>
      <c r="GN703" s="5"/>
      <c r="GO703" s="5"/>
      <c r="GP703" s="5"/>
      <c r="GQ703" s="5"/>
      <c r="GR703" s="5"/>
      <c r="GS703" s="5"/>
      <c r="GT703" s="5"/>
      <c r="GU703" s="5"/>
      <c r="GV703" s="5"/>
      <c r="GW703" s="5"/>
      <c r="GX703" s="5"/>
      <c r="GY703" s="5"/>
      <c r="XDE703" s="8">
        <f>SUM(A703:XDD703)</f>
        <v>87502098</v>
      </c>
    </row>
    <row r="704" spans="1:207 16333:16333" s="13" customFormat="1" ht="12.75" customHeight="1" x14ac:dyDescent="0.3">
      <c r="A704" s="4">
        <v>72</v>
      </c>
      <c r="B704" s="5" t="s">
        <v>819</v>
      </c>
      <c r="C704" s="5" t="s">
        <v>846</v>
      </c>
      <c r="D704" s="5"/>
      <c r="E704" s="4" t="s">
        <v>16</v>
      </c>
      <c r="F704" s="5" t="s">
        <v>69</v>
      </c>
      <c r="G704" s="5" t="s">
        <v>92</v>
      </c>
      <c r="H704" s="5" t="s">
        <v>844</v>
      </c>
      <c r="I704" s="4" t="s">
        <v>20</v>
      </c>
      <c r="J704" s="6">
        <v>2028</v>
      </c>
      <c r="K704" s="7">
        <v>0</v>
      </c>
      <c r="L704" s="7">
        <v>0</v>
      </c>
      <c r="M704" s="7">
        <v>0</v>
      </c>
      <c r="N704" s="7">
        <v>0</v>
      </c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  <c r="DX704" s="5"/>
      <c r="DY704" s="5"/>
      <c r="DZ704" s="5"/>
      <c r="EA704" s="5"/>
      <c r="EB704" s="5"/>
      <c r="EC704" s="5"/>
      <c r="ED704" s="5"/>
      <c r="EE704" s="5"/>
      <c r="EF704" s="5"/>
      <c r="EG704" s="5"/>
      <c r="EH704" s="5"/>
      <c r="EI704" s="5"/>
      <c r="EJ704" s="5"/>
      <c r="EK704" s="5"/>
      <c r="EL704" s="5"/>
      <c r="EM704" s="5"/>
      <c r="EN704" s="5"/>
      <c r="EO704" s="5"/>
      <c r="EP704" s="5"/>
      <c r="EQ704" s="5"/>
      <c r="ER704" s="5"/>
      <c r="ES704" s="5"/>
      <c r="ET704" s="5"/>
      <c r="EU704" s="5"/>
      <c r="EV704" s="5"/>
      <c r="EW704" s="5"/>
      <c r="EX704" s="5"/>
      <c r="EY704" s="5"/>
      <c r="EZ704" s="5"/>
      <c r="FA704" s="5"/>
      <c r="FB704" s="5"/>
      <c r="FC704" s="5"/>
      <c r="FD704" s="5"/>
      <c r="FE704" s="5"/>
      <c r="FF704" s="5"/>
      <c r="FG704" s="5"/>
      <c r="FH704" s="5"/>
      <c r="FI704" s="5"/>
      <c r="FJ704" s="5"/>
      <c r="FK704" s="5"/>
      <c r="FL704" s="5"/>
      <c r="FM704" s="5"/>
      <c r="FN704" s="5"/>
      <c r="FO704" s="5"/>
      <c r="FP704" s="5"/>
      <c r="FQ704" s="5"/>
      <c r="FR704" s="5"/>
      <c r="FS704" s="5"/>
      <c r="FT704" s="5"/>
      <c r="FU704" s="5"/>
      <c r="FV704" s="5"/>
      <c r="FW704" s="5"/>
      <c r="FX704" s="5"/>
      <c r="FY704" s="5"/>
      <c r="FZ704" s="5"/>
      <c r="GA704" s="5"/>
      <c r="GB704" s="5"/>
      <c r="GC704" s="5"/>
      <c r="GD704" s="5"/>
      <c r="GE704" s="5"/>
      <c r="GF704" s="5"/>
      <c r="GG704" s="5"/>
      <c r="GH704" s="5"/>
      <c r="GI704" s="5"/>
      <c r="GJ704" s="5"/>
      <c r="GK704" s="5"/>
      <c r="GL704" s="5"/>
      <c r="GM704" s="5"/>
      <c r="GN704" s="5"/>
      <c r="GO704" s="5"/>
      <c r="GP704" s="5"/>
      <c r="GQ704" s="5"/>
      <c r="GR704" s="5"/>
      <c r="GS704" s="5"/>
      <c r="GT704" s="5"/>
      <c r="GU704" s="5"/>
      <c r="GV704" s="5"/>
      <c r="GW704" s="5"/>
      <c r="GX704" s="5"/>
      <c r="GY704" s="5"/>
      <c r="XDE704" s="13">
        <f>SUM(A704:XDD704)</f>
        <v>2100</v>
      </c>
    </row>
    <row r="705" spans="1:207 16333:16333" s="13" customFormat="1" ht="12.75" customHeight="1" x14ac:dyDescent="0.3">
      <c r="A705" s="4">
        <v>72</v>
      </c>
      <c r="B705" s="5" t="s">
        <v>819</v>
      </c>
      <c r="C705" s="5" t="s">
        <v>846</v>
      </c>
      <c r="D705" s="5"/>
      <c r="E705" s="4" t="s">
        <v>16</v>
      </c>
      <c r="F705" s="5" t="s">
        <v>69</v>
      </c>
      <c r="G705" s="5" t="s">
        <v>92</v>
      </c>
      <c r="H705" s="5" t="s">
        <v>845</v>
      </c>
      <c r="I705" s="4" t="s">
        <v>20</v>
      </c>
      <c r="J705" s="6">
        <v>2028</v>
      </c>
      <c r="K705" s="7">
        <v>2802000</v>
      </c>
      <c r="L705" s="7">
        <v>2521800</v>
      </c>
      <c r="M705" s="7">
        <v>280200</v>
      </c>
      <c r="N705" s="7">
        <v>0</v>
      </c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  <c r="DX705" s="5"/>
      <c r="DY705" s="5"/>
      <c r="DZ705" s="5"/>
      <c r="EA705" s="5"/>
      <c r="EB705" s="5"/>
      <c r="EC705" s="5"/>
      <c r="ED705" s="5"/>
      <c r="EE705" s="5"/>
      <c r="EF705" s="5"/>
      <c r="EG705" s="5"/>
      <c r="EH705" s="5"/>
      <c r="EI705" s="5"/>
      <c r="EJ705" s="5"/>
      <c r="EK705" s="5"/>
      <c r="EL705" s="5"/>
      <c r="EM705" s="5"/>
      <c r="EN705" s="5"/>
      <c r="EO705" s="5"/>
      <c r="EP705" s="5"/>
      <c r="EQ705" s="5"/>
      <c r="ER705" s="5"/>
      <c r="ES705" s="5"/>
      <c r="ET705" s="5"/>
      <c r="EU705" s="5"/>
      <c r="EV705" s="5"/>
      <c r="EW705" s="5"/>
      <c r="EX705" s="5"/>
      <c r="EY705" s="5"/>
      <c r="EZ705" s="5"/>
      <c r="FA705" s="5"/>
      <c r="FB705" s="5"/>
      <c r="FC705" s="5"/>
      <c r="FD705" s="5"/>
      <c r="FE705" s="5"/>
      <c r="FF705" s="5"/>
      <c r="FG705" s="5"/>
      <c r="FH705" s="5"/>
      <c r="FI705" s="5"/>
      <c r="FJ705" s="5"/>
      <c r="FK705" s="5"/>
      <c r="FL705" s="5"/>
      <c r="FM705" s="5"/>
      <c r="FN705" s="5"/>
      <c r="FO705" s="5"/>
      <c r="FP705" s="5"/>
      <c r="FQ705" s="5"/>
      <c r="FR705" s="5"/>
      <c r="FS705" s="5"/>
      <c r="FT705" s="5"/>
      <c r="FU705" s="5"/>
      <c r="FV705" s="5"/>
      <c r="FW705" s="5"/>
      <c r="FX705" s="5"/>
      <c r="FY705" s="5"/>
      <c r="FZ705" s="5"/>
      <c r="GA705" s="5"/>
      <c r="GB705" s="5"/>
      <c r="GC705" s="5"/>
      <c r="GD705" s="5"/>
      <c r="GE705" s="5"/>
      <c r="GF705" s="5"/>
      <c r="GG705" s="5"/>
      <c r="GH705" s="5"/>
      <c r="GI705" s="5"/>
      <c r="GJ705" s="5"/>
      <c r="GK705" s="5"/>
      <c r="GL705" s="5"/>
      <c r="GM705" s="5"/>
      <c r="GN705" s="5"/>
      <c r="GO705" s="5"/>
      <c r="GP705" s="5"/>
      <c r="GQ705" s="5"/>
      <c r="GR705" s="5"/>
      <c r="GS705" s="5"/>
      <c r="GT705" s="5"/>
      <c r="GU705" s="5"/>
      <c r="GV705" s="5"/>
      <c r="GW705" s="5"/>
      <c r="GX705" s="5"/>
      <c r="GY705" s="5"/>
      <c r="XDE705" s="13">
        <f>SUM(A705:XDD705)</f>
        <v>5606100</v>
      </c>
    </row>
    <row r="706" spans="1:207 16333:16333" s="13" customFormat="1" ht="12.75" customHeight="1" x14ac:dyDescent="0.3">
      <c r="A706" s="4">
        <v>72</v>
      </c>
      <c r="B706" s="5" t="s">
        <v>819</v>
      </c>
      <c r="C706" s="5" t="s">
        <v>846</v>
      </c>
      <c r="D706" s="5"/>
      <c r="E706" s="4" t="s">
        <v>16</v>
      </c>
      <c r="F706" s="5" t="s">
        <v>69</v>
      </c>
      <c r="G706" s="5" t="s">
        <v>92</v>
      </c>
      <c r="H706" s="5" t="s">
        <v>842</v>
      </c>
      <c r="I706" s="4" t="s">
        <v>20</v>
      </c>
      <c r="J706" s="6">
        <v>2028</v>
      </c>
      <c r="K706" s="7">
        <v>0</v>
      </c>
      <c r="L706" s="7">
        <v>0</v>
      </c>
      <c r="M706" s="7">
        <v>0</v>
      </c>
      <c r="N706" s="7">
        <v>0</v>
      </c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  <c r="DX706" s="5"/>
      <c r="DY706" s="5"/>
      <c r="DZ706" s="5"/>
      <c r="EA706" s="5"/>
      <c r="EB706" s="5"/>
      <c r="EC706" s="5"/>
      <c r="ED706" s="5"/>
      <c r="EE706" s="5"/>
      <c r="EF706" s="5"/>
      <c r="EG706" s="5"/>
      <c r="EH706" s="5"/>
      <c r="EI706" s="5"/>
      <c r="EJ706" s="5"/>
      <c r="EK706" s="5"/>
      <c r="EL706" s="5"/>
      <c r="EM706" s="5"/>
      <c r="EN706" s="5"/>
      <c r="EO706" s="5"/>
      <c r="EP706" s="5"/>
      <c r="EQ706" s="5"/>
      <c r="ER706" s="5"/>
      <c r="ES706" s="5"/>
      <c r="ET706" s="5"/>
      <c r="EU706" s="5"/>
      <c r="EV706" s="5"/>
      <c r="EW706" s="5"/>
      <c r="EX706" s="5"/>
      <c r="EY706" s="5"/>
      <c r="EZ706" s="5"/>
      <c r="FA706" s="5"/>
      <c r="FB706" s="5"/>
      <c r="FC706" s="5"/>
      <c r="FD706" s="5"/>
      <c r="FE706" s="5"/>
      <c r="FF706" s="5"/>
      <c r="FG706" s="5"/>
      <c r="FH706" s="5"/>
      <c r="FI706" s="5"/>
      <c r="FJ706" s="5"/>
      <c r="FK706" s="5"/>
      <c r="FL706" s="5"/>
      <c r="FM706" s="5"/>
      <c r="FN706" s="5"/>
      <c r="FO706" s="5"/>
      <c r="FP706" s="5"/>
      <c r="FQ706" s="5"/>
      <c r="FR706" s="5"/>
      <c r="FS706" s="5"/>
      <c r="FT706" s="5"/>
      <c r="FU706" s="5"/>
      <c r="FV706" s="5"/>
      <c r="FW706" s="5"/>
      <c r="FX706" s="5"/>
      <c r="FY706" s="5"/>
      <c r="FZ706" s="5"/>
      <c r="GA706" s="5"/>
      <c r="GB706" s="5"/>
      <c r="GC706" s="5"/>
      <c r="GD706" s="5"/>
      <c r="GE706" s="5"/>
      <c r="GF706" s="5"/>
      <c r="GG706" s="5"/>
      <c r="GH706" s="5"/>
      <c r="GI706" s="5"/>
      <c r="GJ706" s="5"/>
      <c r="GK706" s="5"/>
      <c r="GL706" s="5"/>
      <c r="GM706" s="5"/>
      <c r="GN706" s="5"/>
      <c r="GO706" s="5"/>
      <c r="GP706" s="5"/>
      <c r="GQ706" s="5"/>
      <c r="GR706" s="5"/>
      <c r="GS706" s="5"/>
      <c r="GT706" s="5"/>
      <c r="GU706" s="5"/>
      <c r="GV706" s="5"/>
      <c r="GW706" s="5"/>
      <c r="GX706" s="5"/>
      <c r="GY706" s="5"/>
      <c r="XDE706" s="13">
        <f>SUM(A706:XDD706)</f>
        <v>2100</v>
      </c>
    </row>
    <row r="707" spans="1:207 16333:16333" s="13" customFormat="1" ht="12.75" customHeight="1" x14ac:dyDescent="0.3">
      <c r="A707" s="4">
        <v>72</v>
      </c>
      <c r="B707" s="5" t="s">
        <v>819</v>
      </c>
      <c r="C707" s="5" t="s">
        <v>846</v>
      </c>
      <c r="D707" s="5"/>
      <c r="E707" s="4" t="s">
        <v>16</v>
      </c>
      <c r="F707" s="5" t="s">
        <v>69</v>
      </c>
      <c r="G707" s="5" t="s">
        <v>92</v>
      </c>
      <c r="H707" s="5" t="s">
        <v>843</v>
      </c>
      <c r="I707" s="4" t="s">
        <v>20</v>
      </c>
      <c r="J707" s="6">
        <v>2028</v>
      </c>
      <c r="K707" s="7">
        <v>3000000</v>
      </c>
      <c r="L707" s="7">
        <v>2700000</v>
      </c>
      <c r="M707" s="7">
        <v>300000</v>
      </c>
      <c r="N707" s="7">
        <v>0</v>
      </c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  <c r="DX707" s="5"/>
      <c r="DY707" s="5"/>
      <c r="DZ707" s="5"/>
      <c r="EA707" s="5"/>
      <c r="EB707" s="5"/>
      <c r="EC707" s="5"/>
      <c r="ED707" s="5"/>
      <c r="EE707" s="5"/>
      <c r="EF707" s="5"/>
      <c r="EG707" s="5"/>
      <c r="EH707" s="5"/>
      <c r="EI707" s="5"/>
      <c r="EJ707" s="5"/>
      <c r="EK707" s="5"/>
      <c r="EL707" s="5"/>
      <c r="EM707" s="5"/>
      <c r="EN707" s="5"/>
      <c r="EO707" s="5"/>
      <c r="EP707" s="5"/>
      <c r="EQ707" s="5"/>
      <c r="ER707" s="5"/>
      <c r="ES707" s="5"/>
      <c r="ET707" s="5"/>
      <c r="EU707" s="5"/>
      <c r="EV707" s="5"/>
      <c r="EW707" s="5"/>
      <c r="EX707" s="5"/>
      <c r="EY707" s="5"/>
      <c r="EZ707" s="5"/>
      <c r="FA707" s="5"/>
      <c r="FB707" s="5"/>
      <c r="FC707" s="5"/>
      <c r="FD707" s="5"/>
      <c r="FE707" s="5"/>
      <c r="FF707" s="5"/>
      <c r="FG707" s="5"/>
      <c r="FH707" s="5"/>
      <c r="FI707" s="5"/>
      <c r="FJ707" s="5"/>
      <c r="FK707" s="5"/>
      <c r="FL707" s="5"/>
      <c r="FM707" s="5"/>
      <c r="FN707" s="5"/>
      <c r="FO707" s="5"/>
      <c r="FP707" s="5"/>
      <c r="FQ707" s="5"/>
      <c r="FR707" s="5"/>
      <c r="FS707" s="5"/>
      <c r="FT707" s="5"/>
      <c r="FU707" s="5"/>
      <c r="FV707" s="5"/>
      <c r="FW707" s="5"/>
      <c r="FX707" s="5"/>
      <c r="FY707" s="5"/>
      <c r="FZ707" s="5"/>
      <c r="GA707" s="5"/>
      <c r="GB707" s="5"/>
      <c r="GC707" s="5"/>
      <c r="GD707" s="5"/>
      <c r="GE707" s="5"/>
      <c r="GF707" s="5"/>
      <c r="GG707" s="5"/>
      <c r="GH707" s="5"/>
      <c r="GI707" s="5"/>
      <c r="GJ707" s="5"/>
      <c r="GK707" s="5"/>
      <c r="GL707" s="5"/>
      <c r="GM707" s="5"/>
      <c r="GN707" s="5"/>
      <c r="GO707" s="5"/>
      <c r="GP707" s="5"/>
      <c r="GQ707" s="5"/>
      <c r="GR707" s="5"/>
      <c r="GS707" s="5"/>
      <c r="GT707" s="5"/>
      <c r="GU707" s="5"/>
      <c r="GV707" s="5"/>
      <c r="GW707" s="5"/>
      <c r="GX707" s="5"/>
      <c r="GY707" s="5"/>
      <c r="XDE707" s="13">
        <f>SUM(A707:XDD707)</f>
        <v>6002100</v>
      </c>
    </row>
    <row r="708" spans="1:207 16333:16333" s="5" customFormat="1" ht="16.5" x14ac:dyDescent="0.3">
      <c r="A708" s="4">
        <v>73</v>
      </c>
      <c r="B708" s="5" t="s">
        <v>819</v>
      </c>
      <c r="C708" s="5" t="s">
        <v>850</v>
      </c>
      <c r="E708" s="4" t="s">
        <v>16</v>
      </c>
      <c r="F708" s="5" t="s">
        <v>69</v>
      </c>
      <c r="G708" s="5" t="s">
        <v>638</v>
      </c>
      <c r="H708" s="5" t="s">
        <v>842</v>
      </c>
      <c r="I708" s="4" t="s">
        <v>20</v>
      </c>
      <c r="J708" s="6">
        <v>2028</v>
      </c>
      <c r="K708" s="7">
        <v>0</v>
      </c>
      <c r="L708" s="7">
        <v>0</v>
      </c>
      <c r="M708" s="7">
        <v>0</v>
      </c>
      <c r="N708" s="7">
        <v>0</v>
      </c>
      <c r="XDE708" s="13">
        <f>SUM(A708:XDD708)</f>
        <v>2101</v>
      </c>
    </row>
    <row r="709" spans="1:207 16333:16333" s="5" customFormat="1" ht="16.5" x14ac:dyDescent="0.3">
      <c r="A709" s="4">
        <v>73</v>
      </c>
      <c r="B709" s="5" t="s">
        <v>819</v>
      </c>
      <c r="C709" s="5" t="s">
        <v>850</v>
      </c>
      <c r="E709" s="4" t="s">
        <v>16</v>
      </c>
      <c r="F709" s="5" t="s">
        <v>69</v>
      </c>
      <c r="G709" s="5" t="s">
        <v>638</v>
      </c>
      <c r="H709" s="5" t="s">
        <v>843</v>
      </c>
      <c r="I709" s="4" t="s">
        <v>20</v>
      </c>
      <c r="J709" s="6">
        <v>2028</v>
      </c>
      <c r="K709" s="7">
        <v>670000</v>
      </c>
      <c r="L709" s="7">
        <v>603000</v>
      </c>
      <c r="M709" s="7">
        <v>67000</v>
      </c>
      <c r="N709" s="7">
        <v>0</v>
      </c>
      <c r="XDE709" s="13">
        <f>SUM(A709:XDD709)</f>
        <v>1342101</v>
      </c>
    </row>
    <row r="710" spans="1:207 16333:16333" s="5" customFormat="1" ht="16.5" x14ac:dyDescent="0.3">
      <c r="A710" s="4">
        <v>73</v>
      </c>
      <c r="B710" s="5" t="s">
        <v>819</v>
      </c>
      <c r="C710" s="5" t="s">
        <v>850</v>
      </c>
      <c r="E710" s="4" t="s">
        <v>16</v>
      </c>
      <c r="F710" s="5" t="s">
        <v>69</v>
      </c>
      <c r="G710" s="5" t="s">
        <v>638</v>
      </c>
      <c r="H710" s="5" t="s">
        <v>844</v>
      </c>
      <c r="I710" s="4" t="s">
        <v>20</v>
      </c>
      <c r="J710" s="6">
        <v>2028</v>
      </c>
      <c r="K710" s="7">
        <v>0</v>
      </c>
      <c r="L710" s="7">
        <v>0</v>
      </c>
      <c r="M710" s="7">
        <v>0</v>
      </c>
      <c r="N710" s="7">
        <v>0</v>
      </c>
      <c r="XDE710" s="13">
        <f>SUM(A710:XDD710)</f>
        <v>2101</v>
      </c>
    </row>
    <row r="711" spans="1:207 16333:16333" s="5" customFormat="1" ht="16.5" x14ac:dyDescent="0.3">
      <c r="A711" s="4">
        <v>73</v>
      </c>
      <c r="B711" s="5" t="s">
        <v>819</v>
      </c>
      <c r="C711" s="5" t="s">
        <v>850</v>
      </c>
      <c r="E711" s="4" t="s">
        <v>16</v>
      </c>
      <c r="F711" s="5" t="s">
        <v>69</v>
      </c>
      <c r="G711" s="5" t="s">
        <v>638</v>
      </c>
      <c r="H711" s="5" t="s">
        <v>845</v>
      </c>
      <c r="I711" s="4" t="s">
        <v>20</v>
      </c>
      <c r="J711" s="6">
        <v>2028</v>
      </c>
      <c r="K711" s="7">
        <v>5315000</v>
      </c>
      <c r="L711" s="7">
        <v>4783500</v>
      </c>
      <c r="M711" s="7">
        <v>531500</v>
      </c>
      <c r="N711" s="7">
        <v>0</v>
      </c>
      <c r="XDE711" s="13">
        <f>SUM(A711:XDD711)</f>
        <v>10632101</v>
      </c>
    </row>
    <row r="712" spans="1:207 16333:16333" s="11" customFormat="1" ht="14.25" customHeight="1" x14ac:dyDescent="0.25">
      <c r="A712" s="4">
        <v>74</v>
      </c>
      <c r="B712" s="5" t="s">
        <v>819</v>
      </c>
      <c r="C712" s="5" t="s">
        <v>856</v>
      </c>
      <c r="D712" s="5"/>
      <c r="E712" s="4" t="s">
        <v>16</v>
      </c>
      <c r="F712" s="5" t="s">
        <v>69</v>
      </c>
      <c r="G712" s="5" t="s">
        <v>857</v>
      </c>
      <c r="H712" s="5" t="s">
        <v>842</v>
      </c>
      <c r="I712" s="4" t="s">
        <v>20</v>
      </c>
      <c r="J712" s="6">
        <v>2028</v>
      </c>
      <c r="K712" s="7">
        <v>0</v>
      </c>
      <c r="L712" s="7">
        <v>0</v>
      </c>
      <c r="M712" s="7">
        <v>0</v>
      </c>
      <c r="N712" s="7">
        <v>0</v>
      </c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  <c r="DX712" s="5"/>
      <c r="DY712" s="5"/>
      <c r="DZ712" s="5"/>
      <c r="EA712" s="5"/>
      <c r="EB712" s="5"/>
      <c r="EC712" s="5"/>
      <c r="ED712" s="5"/>
      <c r="EE712" s="5"/>
      <c r="EF712" s="5"/>
      <c r="EG712" s="5"/>
      <c r="EH712" s="5"/>
      <c r="EI712" s="5"/>
      <c r="EJ712" s="5"/>
      <c r="EK712" s="5"/>
      <c r="EL712" s="5"/>
      <c r="EM712" s="5"/>
      <c r="EN712" s="5"/>
      <c r="EO712" s="5"/>
      <c r="EP712" s="5"/>
      <c r="EQ712" s="5"/>
      <c r="ER712" s="5"/>
      <c r="ES712" s="5"/>
      <c r="ET712" s="5"/>
      <c r="EU712" s="5"/>
      <c r="EV712" s="5"/>
      <c r="EW712" s="5"/>
      <c r="EX712" s="5"/>
      <c r="EY712" s="5"/>
      <c r="EZ712" s="5"/>
      <c r="FA712" s="5"/>
      <c r="FB712" s="5"/>
      <c r="FC712" s="5"/>
      <c r="FD712" s="5"/>
      <c r="FE712" s="5"/>
      <c r="FF712" s="5"/>
      <c r="FG712" s="5"/>
      <c r="FH712" s="5"/>
      <c r="FI712" s="5"/>
      <c r="FJ712" s="5"/>
      <c r="FK712" s="5"/>
      <c r="FL712" s="5"/>
      <c r="FM712" s="5"/>
      <c r="FN712" s="5"/>
      <c r="FO712" s="5"/>
      <c r="FP712" s="5"/>
      <c r="FQ712" s="5"/>
      <c r="FR712" s="5"/>
      <c r="FS712" s="5"/>
      <c r="FT712" s="5"/>
      <c r="FU712" s="5"/>
      <c r="FV712" s="5"/>
      <c r="FW712" s="5"/>
      <c r="FX712" s="5"/>
      <c r="FY712" s="5"/>
      <c r="FZ712" s="5"/>
      <c r="GA712" s="5"/>
      <c r="GB712" s="5"/>
      <c r="GC712" s="5"/>
      <c r="GD712" s="5"/>
      <c r="GE712" s="5"/>
      <c r="GF712" s="5"/>
      <c r="GG712" s="5"/>
      <c r="GH712" s="5"/>
      <c r="GI712" s="5"/>
      <c r="GJ712" s="5"/>
      <c r="GK712" s="5"/>
      <c r="GL712" s="5"/>
      <c r="GM712" s="5"/>
      <c r="GN712" s="5"/>
      <c r="GO712" s="5"/>
      <c r="GP712" s="5"/>
      <c r="GQ712" s="5"/>
      <c r="GR712" s="5"/>
      <c r="GS712" s="5"/>
      <c r="GT712" s="5"/>
      <c r="GU712" s="5"/>
      <c r="GV712" s="5"/>
      <c r="GW712" s="5"/>
      <c r="GX712" s="5"/>
      <c r="GY712" s="5"/>
      <c r="XDE712" s="11">
        <f>SUM(A712:XDD712)</f>
        <v>2102</v>
      </c>
    </row>
    <row r="713" spans="1:207 16333:16333" s="11" customFormat="1" ht="14.25" customHeight="1" x14ac:dyDescent="0.25">
      <c r="A713" s="4">
        <v>74</v>
      </c>
      <c r="B713" s="5" t="s">
        <v>819</v>
      </c>
      <c r="C713" s="5" t="s">
        <v>856</v>
      </c>
      <c r="D713" s="5"/>
      <c r="E713" s="4" t="s">
        <v>16</v>
      </c>
      <c r="F713" s="5" t="s">
        <v>69</v>
      </c>
      <c r="G713" s="5" t="s">
        <v>857</v>
      </c>
      <c r="H713" s="5" t="s">
        <v>843</v>
      </c>
      <c r="I713" s="4" t="s">
        <v>20</v>
      </c>
      <c r="J713" s="6">
        <v>2028</v>
      </c>
      <c r="K713" s="7">
        <v>277778</v>
      </c>
      <c r="L713" s="7">
        <v>250000</v>
      </c>
      <c r="M713" s="7">
        <v>27778</v>
      </c>
      <c r="N713" s="7">
        <v>0</v>
      </c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  <c r="DX713" s="5"/>
      <c r="DY713" s="5"/>
      <c r="DZ713" s="5"/>
      <c r="EA713" s="5"/>
      <c r="EB713" s="5"/>
      <c r="EC713" s="5"/>
      <c r="ED713" s="5"/>
      <c r="EE713" s="5"/>
      <c r="EF713" s="5"/>
      <c r="EG713" s="5"/>
      <c r="EH713" s="5"/>
      <c r="EI713" s="5"/>
      <c r="EJ713" s="5"/>
      <c r="EK713" s="5"/>
      <c r="EL713" s="5"/>
      <c r="EM713" s="5"/>
      <c r="EN713" s="5"/>
      <c r="EO713" s="5"/>
      <c r="EP713" s="5"/>
      <c r="EQ713" s="5"/>
      <c r="ER713" s="5"/>
      <c r="ES713" s="5"/>
      <c r="ET713" s="5"/>
      <c r="EU713" s="5"/>
      <c r="EV713" s="5"/>
      <c r="EW713" s="5"/>
      <c r="EX713" s="5"/>
      <c r="EY713" s="5"/>
      <c r="EZ713" s="5"/>
      <c r="FA713" s="5"/>
      <c r="FB713" s="5"/>
      <c r="FC713" s="5"/>
      <c r="FD713" s="5"/>
      <c r="FE713" s="5"/>
      <c r="FF713" s="5"/>
      <c r="FG713" s="5"/>
      <c r="FH713" s="5"/>
      <c r="FI713" s="5"/>
      <c r="FJ713" s="5"/>
      <c r="FK713" s="5"/>
      <c r="FL713" s="5"/>
      <c r="FM713" s="5"/>
      <c r="FN713" s="5"/>
      <c r="FO713" s="5"/>
      <c r="FP713" s="5"/>
      <c r="FQ713" s="5"/>
      <c r="FR713" s="5"/>
      <c r="FS713" s="5"/>
      <c r="FT713" s="5"/>
      <c r="FU713" s="5"/>
      <c r="FV713" s="5"/>
      <c r="FW713" s="5"/>
      <c r="FX713" s="5"/>
      <c r="FY713" s="5"/>
      <c r="FZ713" s="5"/>
      <c r="GA713" s="5"/>
      <c r="GB713" s="5"/>
      <c r="GC713" s="5"/>
      <c r="GD713" s="5"/>
      <c r="GE713" s="5"/>
      <c r="GF713" s="5"/>
      <c r="GG713" s="5"/>
      <c r="GH713" s="5"/>
      <c r="GI713" s="5"/>
      <c r="GJ713" s="5"/>
      <c r="GK713" s="5"/>
      <c r="GL713" s="5"/>
      <c r="GM713" s="5"/>
      <c r="GN713" s="5"/>
      <c r="GO713" s="5"/>
      <c r="GP713" s="5"/>
      <c r="GQ713" s="5"/>
      <c r="GR713" s="5"/>
      <c r="GS713" s="5"/>
      <c r="GT713" s="5"/>
      <c r="GU713" s="5"/>
      <c r="GV713" s="5"/>
      <c r="GW713" s="5"/>
      <c r="GX713" s="5"/>
      <c r="GY713" s="5"/>
      <c r="XDE713" s="11">
        <f>SUM(A713:XDD713)</f>
        <v>557658</v>
      </c>
    </row>
    <row r="714" spans="1:207 16333:16333" s="5" customFormat="1" x14ac:dyDescent="0.25">
      <c r="A714" s="4"/>
      <c r="E714" s="4"/>
      <c r="I714" s="4"/>
      <c r="J714" s="9" t="s">
        <v>192</v>
      </c>
      <c r="K714" s="10">
        <f>SUBTOTAL(9,K699:K713)</f>
        <v>66529778</v>
      </c>
      <c r="L714" s="10">
        <f>SUBTOTAL(9,L699:L713)</f>
        <v>56078300</v>
      </c>
      <c r="M714" s="10">
        <f>SUBTOTAL(9,M699:M713)</f>
        <v>9956478</v>
      </c>
      <c r="N714" s="10">
        <f>SUBTOTAL(9,N699:N713)</f>
        <v>495000</v>
      </c>
    </row>
    <row r="715" spans="1:207 16333:16333" s="11" customFormat="1" ht="14.25" customHeight="1" x14ac:dyDescent="0.25">
      <c r="A715" s="4">
        <v>10</v>
      </c>
      <c r="B715" s="5" t="s">
        <v>819</v>
      </c>
      <c r="C715" s="5" t="s">
        <v>833</v>
      </c>
      <c r="D715" s="5"/>
      <c r="E715" s="4" t="s">
        <v>16</v>
      </c>
      <c r="F715" s="5"/>
      <c r="G715" s="5" t="s">
        <v>410</v>
      </c>
      <c r="H715" s="5" t="s">
        <v>835</v>
      </c>
      <c r="I715" s="4" t="s">
        <v>818</v>
      </c>
      <c r="J715" s="6" t="s">
        <v>197</v>
      </c>
      <c r="K715" s="7">
        <v>2480000</v>
      </c>
      <c r="L715" s="7">
        <v>2480000</v>
      </c>
      <c r="M715" s="7">
        <v>0</v>
      </c>
      <c r="N715" s="7">
        <v>0</v>
      </c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  <c r="DX715" s="5"/>
      <c r="DY715" s="5"/>
      <c r="DZ715" s="5"/>
      <c r="EA715" s="5"/>
      <c r="EB715" s="5"/>
      <c r="EC715" s="5"/>
      <c r="ED715" s="5"/>
      <c r="EE715" s="5"/>
      <c r="EF715" s="5"/>
      <c r="EG715" s="5"/>
      <c r="EH715" s="5"/>
      <c r="EI715" s="5"/>
      <c r="EJ715" s="5"/>
      <c r="EK715" s="5"/>
      <c r="EL715" s="5"/>
      <c r="EM715" s="5"/>
      <c r="EN715" s="5"/>
      <c r="EO715" s="5"/>
      <c r="EP715" s="5"/>
      <c r="EQ715" s="5"/>
      <c r="ER715" s="5"/>
      <c r="ES715" s="5"/>
      <c r="ET715" s="5"/>
      <c r="EU715" s="5"/>
      <c r="EV715" s="5"/>
      <c r="EW715" s="5"/>
      <c r="EX715" s="5"/>
      <c r="EY715" s="5"/>
      <c r="EZ715" s="5"/>
      <c r="FA715" s="5"/>
      <c r="FB715" s="5"/>
      <c r="FC715" s="5"/>
      <c r="FD715" s="5"/>
      <c r="FE715" s="5"/>
      <c r="FF715" s="5"/>
      <c r="FG715" s="5"/>
      <c r="FH715" s="5"/>
      <c r="FI715" s="5"/>
      <c r="FJ715" s="5"/>
      <c r="FK715" s="5"/>
      <c r="FL715" s="5"/>
      <c r="FM715" s="5"/>
      <c r="FN715" s="5"/>
      <c r="FO715" s="5"/>
      <c r="FP715" s="5"/>
      <c r="FQ715" s="5"/>
      <c r="FR715" s="5"/>
      <c r="FS715" s="5"/>
      <c r="FT715" s="5"/>
      <c r="FU715" s="5"/>
      <c r="FV715" s="5"/>
      <c r="FW715" s="5"/>
      <c r="FX715" s="5"/>
      <c r="FY715" s="5"/>
      <c r="FZ715" s="5"/>
      <c r="GA715" s="5"/>
      <c r="GB715" s="5"/>
      <c r="GC715" s="5"/>
      <c r="GD715" s="5"/>
      <c r="GE715" s="5"/>
      <c r="GF715" s="5"/>
      <c r="GG715" s="5"/>
      <c r="GH715" s="5"/>
      <c r="GI715" s="5"/>
      <c r="GJ715" s="5"/>
      <c r="GK715" s="5"/>
      <c r="GL715" s="5"/>
      <c r="GM715" s="5"/>
      <c r="GN715" s="5"/>
      <c r="GO715" s="5"/>
      <c r="GP715" s="5"/>
      <c r="GQ715" s="5"/>
      <c r="GR715" s="5"/>
      <c r="GS715" s="5"/>
      <c r="GT715" s="5"/>
      <c r="GU715" s="5"/>
      <c r="GV715" s="5"/>
      <c r="GW715" s="5"/>
      <c r="GX715" s="5"/>
      <c r="GY715" s="5"/>
    </row>
    <row r="716" spans="1:207 16333:16333" s="8" customFormat="1" ht="15" customHeight="1" x14ac:dyDescent="0.3">
      <c r="A716" s="4">
        <v>10</v>
      </c>
      <c r="B716" s="5" t="s">
        <v>819</v>
      </c>
      <c r="C716" s="5" t="s">
        <v>829</v>
      </c>
      <c r="D716" s="5"/>
      <c r="E716" s="4" t="s">
        <v>16</v>
      </c>
      <c r="F716" s="5" t="s">
        <v>830</v>
      </c>
      <c r="G716" s="5" t="s">
        <v>327</v>
      </c>
      <c r="H716" s="5" t="s">
        <v>832</v>
      </c>
      <c r="I716" s="4" t="s">
        <v>818</v>
      </c>
      <c r="J716" s="6" t="s">
        <v>197</v>
      </c>
      <c r="K716" s="7">
        <v>4850000</v>
      </c>
      <c r="L716" s="7">
        <v>4850000</v>
      </c>
      <c r="M716" s="7">
        <v>0</v>
      </c>
      <c r="N716" s="7">
        <v>0</v>
      </c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  <c r="DX716" s="5"/>
      <c r="DY716" s="5"/>
      <c r="DZ716" s="5"/>
      <c r="EA716" s="5"/>
      <c r="EB716" s="5"/>
      <c r="EC716" s="5"/>
      <c r="ED716" s="5"/>
      <c r="EE716" s="5"/>
      <c r="EF716" s="5"/>
      <c r="EG716" s="5"/>
      <c r="EH716" s="5"/>
      <c r="EI716" s="5"/>
      <c r="EJ716" s="5"/>
      <c r="EK716" s="5"/>
      <c r="EL716" s="5"/>
      <c r="EM716" s="5"/>
      <c r="EN716" s="5"/>
      <c r="EO716" s="5"/>
      <c r="EP716" s="5"/>
      <c r="EQ716" s="5"/>
      <c r="ER716" s="5"/>
      <c r="ES716" s="5"/>
      <c r="ET716" s="5"/>
      <c r="EU716" s="5"/>
      <c r="EV716" s="5"/>
      <c r="EW716" s="5"/>
      <c r="EX716" s="5"/>
      <c r="EY716" s="5"/>
      <c r="EZ716" s="5"/>
      <c r="FA716" s="5"/>
      <c r="FB716" s="5"/>
      <c r="FC716" s="5"/>
      <c r="FD716" s="5"/>
      <c r="FE716" s="5"/>
      <c r="FF716" s="5"/>
      <c r="FG716" s="5"/>
      <c r="FH716" s="5"/>
      <c r="FI716" s="5"/>
      <c r="FJ716" s="5"/>
      <c r="FK716" s="5"/>
      <c r="FL716" s="5"/>
      <c r="FM716" s="5"/>
      <c r="FN716" s="5"/>
      <c r="FO716" s="5"/>
      <c r="FP716" s="5"/>
      <c r="FQ716" s="5"/>
      <c r="FR716" s="5"/>
      <c r="FS716" s="5"/>
      <c r="FT716" s="5"/>
      <c r="FU716" s="5"/>
      <c r="FV716" s="5"/>
      <c r="FW716" s="5"/>
      <c r="FX716" s="5"/>
      <c r="FY716" s="5"/>
      <c r="FZ716" s="5"/>
      <c r="GA716" s="5"/>
      <c r="GB716" s="5"/>
      <c r="GC716" s="5"/>
      <c r="GD716" s="5"/>
      <c r="GE716" s="5"/>
      <c r="GF716" s="5"/>
      <c r="GG716" s="5"/>
      <c r="GH716" s="5"/>
      <c r="GI716" s="5"/>
      <c r="GJ716" s="5"/>
      <c r="GK716" s="5"/>
      <c r="GL716" s="5"/>
      <c r="GM716" s="5"/>
      <c r="GN716" s="5"/>
      <c r="GO716" s="5"/>
      <c r="GP716" s="5"/>
      <c r="GQ716" s="5"/>
      <c r="GR716" s="5"/>
      <c r="GS716" s="5"/>
      <c r="GT716" s="5"/>
      <c r="GU716" s="5"/>
      <c r="GV716" s="5"/>
      <c r="GW716" s="5"/>
      <c r="GX716" s="5"/>
      <c r="GY716" s="5"/>
    </row>
    <row r="717" spans="1:207 16333:16333" s="11" customFormat="1" ht="14.25" customHeight="1" x14ac:dyDescent="0.25">
      <c r="A717" s="4">
        <v>70</v>
      </c>
      <c r="B717" s="5" t="s">
        <v>819</v>
      </c>
      <c r="C717" s="5" t="s">
        <v>820</v>
      </c>
      <c r="D717" s="5"/>
      <c r="E717" s="4" t="s">
        <v>16</v>
      </c>
      <c r="F717" s="5"/>
      <c r="G717" s="5" t="s">
        <v>205</v>
      </c>
      <c r="H717" s="5" t="s">
        <v>822</v>
      </c>
      <c r="I717" s="4" t="s">
        <v>818</v>
      </c>
      <c r="J717" s="6" t="s">
        <v>197</v>
      </c>
      <c r="K717" s="7">
        <v>2100000</v>
      </c>
      <c r="L717" s="7">
        <v>2100000</v>
      </c>
      <c r="M717" s="7">
        <v>0</v>
      </c>
      <c r="N717" s="7">
        <v>0</v>
      </c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  <c r="DX717" s="5"/>
      <c r="DY717" s="5"/>
      <c r="DZ717" s="5"/>
      <c r="EA717" s="5"/>
      <c r="EB717" s="5"/>
      <c r="EC717" s="5"/>
      <c r="ED717" s="5"/>
      <c r="EE717" s="5"/>
      <c r="EF717" s="5"/>
      <c r="EG717" s="5"/>
      <c r="EH717" s="5"/>
      <c r="EI717" s="5"/>
      <c r="EJ717" s="5"/>
      <c r="EK717" s="5"/>
      <c r="EL717" s="5"/>
      <c r="EM717" s="5"/>
      <c r="EN717" s="5"/>
      <c r="EO717" s="5"/>
      <c r="EP717" s="5"/>
      <c r="EQ717" s="5"/>
      <c r="ER717" s="5"/>
      <c r="ES717" s="5"/>
      <c r="ET717" s="5"/>
      <c r="EU717" s="5"/>
      <c r="EV717" s="5"/>
      <c r="EW717" s="5"/>
      <c r="EX717" s="5"/>
      <c r="EY717" s="5"/>
      <c r="EZ717" s="5"/>
      <c r="FA717" s="5"/>
      <c r="FB717" s="5"/>
      <c r="FC717" s="5"/>
      <c r="FD717" s="5"/>
      <c r="FE717" s="5"/>
      <c r="FF717" s="5"/>
      <c r="FG717" s="5"/>
      <c r="FH717" s="5"/>
      <c r="FI717" s="5"/>
      <c r="FJ717" s="5"/>
      <c r="FK717" s="5"/>
      <c r="FL717" s="5"/>
      <c r="FM717" s="5"/>
      <c r="FN717" s="5"/>
      <c r="FO717" s="5"/>
      <c r="FP717" s="5"/>
      <c r="FQ717" s="5"/>
      <c r="FR717" s="5"/>
      <c r="FS717" s="5"/>
      <c r="FT717" s="5"/>
      <c r="FU717" s="5"/>
      <c r="FV717" s="5"/>
      <c r="FW717" s="5"/>
      <c r="FX717" s="5"/>
      <c r="FY717" s="5"/>
      <c r="FZ717" s="5"/>
      <c r="GA717" s="5"/>
      <c r="GB717" s="5"/>
      <c r="GC717" s="5"/>
      <c r="GD717" s="5"/>
      <c r="GE717" s="5"/>
      <c r="GF717" s="5"/>
      <c r="GG717" s="5"/>
      <c r="GH717" s="5"/>
      <c r="GI717" s="5"/>
      <c r="GJ717" s="5"/>
      <c r="GK717" s="5"/>
      <c r="GL717" s="5"/>
      <c r="GM717" s="5"/>
      <c r="GN717" s="5"/>
      <c r="GO717" s="5"/>
      <c r="GP717" s="5"/>
      <c r="GQ717" s="5"/>
      <c r="GR717" s="5"/>
      <c r="GS717" s="5"/>
      <c r="GT717" s="5"/>
      <c r="GU717" s="5"/>
      <c r="GV717" s="5"/>
      <c r="GW717" s="5"/>
      <c r="GX717" s="5"/>
      <c r="GY717" s="5"/>
    </row>
    <row r="718" spans="1:207 16333:16333" s="8" customFormat="1" ht="15" customHeight="1" x14ac:dyDescent="0.3">
      <c r="A718" s="4">
        <v>70</v>
      </c>
      <c r="B718" s="5" t="s">
        <v>823</v>
      </c>
      <c r="C718" s="5" t="s">
        <v>824</v>
      </c>
      <c r="D718" s="5"/>
      <c r="E718" s="4" t="s">
        <v>16</v>
      </c>
      <c r="F718" s="5" t="s">
        <v>69</v>
      </c>
      <c r="G718" s="5" t="s">
        <v>205</v>
      </c>
      <c r="H718" s="5" t="s">
        <v>825</v>
      </c>
      <c r="I718" s="4" t="s">
        <v>207</v>
      </c>
      <c r="J718" s="6" t="s">
        <v>197</v>
      </c>
      <c r="K718" s="7">
        <v>43750000</v>
      </c>
      <c r="L718" s="7">
        <v>35000000</v>
      </c>
      <c r="M718" s="7">
        <v>8750000</v>
      </c>
      <c r="N718" s="7">
        <v>0</v>
      </c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  <c r="DX718" s="5"/>
      <c r="DY718" s="5"/>
      <c r="DZ718" s="5"/>
      <c r="EA718" s="5"/>
      <c r="EB718" s="5"/>
      <c r="EC718" s="5"/>
      <c r="ED718" s="5"/>
      <c r="EE718" s="5"/>
      <c r="EF718" s="5"/>
      <c r="EG718" s="5"/>
      <c r="EH718" s="5"/>
      <c r="EI718" s="5"/>
      <c r="EJ718" s="5"/>
      <c r="EK718" s="5"/>
      <c r="EL718" s="5"/>
      <c r="EM718" s="5"/>
      <c r="EN718" s="5"/>
      <c r="EO718" s="5"/>
      <c r="EP718" s="5"/>
      <c r="EQ718" s="5"/>
      <c r="ER718" s="5"/>
      <c r="ES718" s="5"/>
      <c r="ET718" s="5"/>
      <c r="EU718" s="5"/>
      <c r="EV718" s="5"/>
      <c r="EW718" s="5"/>
      <c r="EX718" s="5"/>
      <c r="EY718" s="5"/>
      <c r="EZ718" s="5"/>
      <c r="FA718" s="5"/>
      <c r="FB718" s="5"/>
      <c r="FC718" s="5"/>
      <c r="FD718" s="5"/>
      <c r="FE718" s="5"/>
      <c r="FF718" s="5"/>
      <c r="FG718" s="5"/>
      <c r="FH718" s="5"/>
      <c r="FI718" s="5"/>
      <c r="FJ718" s="5"/>
      <c r="FK718" s="5"/>
      <c r="FL718" s="5"/>
      <c r="FM718" s="5"/>
      <c r="FN718" s="5"/>
      <c r="FO718" s="5"/>
      <c r="FP718" s="5"/>
      <c r="FQ718" s="5"/>
      <c r="FR718" s="5"/>
      <c r="FS718" s="5"/>
      <c r="FT718" s="5"/>
      <c r="FU718" s="5"/>
      <c r="FV718" s="5"/>
      <c r="FW718" s="5"/>
      <c r="FX718" s="5"/>
      <c r="FY718" s="5"/>
      <c r="FZ718" s="5"/>
      <c r="GA718" s="5"/>
      <c r="GB718" s="5"/>
      <c r="GC718" s="5"/>
      <c r="GD718" s="5"/>
      <c r="GE718" s="5"/>
      <c r="GF718" s="5"/>
      <c r="GG718" s="5"/>
      <c r="GH718" s="5"/>
      <c r="GI718" s="5"/>
      <c r="GJ718" s="5"/>
      <c r="GK718" s="5"/>
      <c r="GL718" s="5"/>
      <c r="GM718" s="5"/>
      <c r="GN718" s="5"/>
      <c r="GO718" s="5"/>
      <c r="GP718" s="5"/>
      <c r="GQ718" s="5"/>
      <c r="GR718" s="5"/>
      <c r="GS718" s="5"/>
      <c r="GT718" s="5"/>
      <c r="GU718" s="5"/>
      <c r="GV718" s="5"/>
      <c r="GW718" s="5"/>
      <c r="GX718" s="5"/>
      <c r="GY718" s="5"/>
    </row>
    <row r="719" spans="1:207 16333:16333" s="11" customFormat="1" ht="14.25" customHeight="1" x14ac:dyDescent="0.25">
      <c r="A719" s="4">
        <v>74</v>
      </c>
      <c r="B719" s="5" t="s">
        <v>819</v>
      </c>
      <c r="C719" s="5" t="s">
        <v>856</v>
      </c>
      <c r="D719" s="5"/>
      <c r="E719" s="4" t="s">
        <v>16</v>
      </c>
      <c r="F719" s="5" t="s">
        <v>69</v>
      </c>
      <c r="G719" s="5" t="s">
        <v>857</v>
      </c>
      <c r="H719" s="5" t="s">
        <v>843</v>
      </c>
      <c r="I719" s="4" t="s">
        <v>20</v>
      </c>
      <c r="J719" s="6" t="s">
        <v>197</v>
      </c>
      <c r="K719" s="7">
        <v>5707222</v>
      </c>
      <c r="L719" s="7">
        <v>5136500</v>
      </c>
      <c r="M719" s="7">
        <v>570722</v>
      </c>
      <c r="N719" s="7">
        <v>0</v>
      </c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  <c r="DX719" s="5"/>
      <c r="DY719" s="5"/>
      <c r="DZ719" s="5"/>
      <c r="EA719" s="5"/>
      <c r="EB719" s="5"/>
      <c r="EC719" s="5"/>
      <c r="ED719" s="5"/>
      <c r="EE719" s="5"/>
      <c r="EF719" s="5"/>
      <c r="EG719" s="5"/>
      <c r="EH719" s="5"/>
      <c r="EI719" s="5"/>
      <c r="EJ719" s="5"/>
      <c r="EK719" s="5"/>
      <c r="EL719" s="5"/>
      <c r="EM719" s="5"/>
      <c r="EN719" s="5"/>
      <c r="EO719" s="5"/>
      <c r="EP719" s="5"/>
      <c r="EQ719" s="5"/>
      <c r="ER719" s="5"/>
      <c r="ES719" s="5"/>
      <c r="ET719" s="5"/>
      <c r="EU719" s="5"/>
      <c r="EV719" s="5"/>
      <c r="EW719" s="5"/>
      <c r="EX719" s="5"/>
      <c r="EY719" s="5"/>
      <c r="EZ719" s="5"/>
      <c r="FA719" s="5"/>
      <c r="FB719" s="5"/>
      <c r="FC719" s="5"/>
      <c r="FD719" s="5"/>
      <c r="FE719" s="5"/>
      <c r="FF719" s="5"/>
      <c r="FG719" s="5"/>
      <c r="FH719" s="5"/>
      <c r="FI719" s="5"/>
      <c r="FJ719" s="5"/>
      <c r="FK719" s="5"/>
      <c r="FL719" s="5"/>
      <c r="FM719" s="5"/>
      <c r="FN719" s="5"/>
      <c r="FO719" s="5"/>
      <c r="FP719" s="5"/>
      <c r="FQ719" s="5"/>
      <c r="FR719" s="5"/>
      <c r="FS719" s="5"/>
      <c r="FT719" s="5"/>
      <c r="FU719" s="5"/>
      <c r="FV719" s="5"/>
      <c r="FW719" s="5"/>
      <c r="FX719" s="5"/>
      <c r="FY719" s="5"/>
      <c r="FZ719" s="5"/>
      <c r="GA719" s="5"/>
      <c r="GB719" s="5"/>
      <c r="GC719" s="5"/>
      <c r="GD719" s="5"/>
      <c r="GE719" s="5"/>
      <c r="GF719" s="5"/>
      <c r="GG719" s="5"/>
      <c r="GH719" s="5"/>
      <c r="GI719" s="5"/>
      <c r="GJ719" s="5"/>
      <c r="GK719" s="5"/>
      <c r="GL719" s="5"/>
      <c r="GM719" s="5"/>
      <c r="GN719" s="5"/>
      <c r="GO719" s="5"/>
      <c r="GP719" s="5"/>
      <c r="GQ719" s="5"/>
      <c r="GR719" s="5"/>
      <c r="GS719" s="5"/>
      <c r="GT719" s="5"/>
      <c r="GU719" s="5"/>
      <c r="GV719" s="5"/>
      <c r="GW719" s="5"/>
      <c r="GX719" s="5"/>
      <c r="GY719" s="5"/>
    </row>
    <row r="720" spans="1:207 16333:16333" s="11" customFormat="1" ht="14.25" customHeight="1" x14ac:dyDescent="0.25">
      <c r="A720" s="4">
        <v>70</v>
      </c>
      <c r="B720" s="5" t="s">
        <v>819</v>
      </c>
      <c r="C720" s="5" t="s">
        <v>826</v>
      </c>
      <c r="D720" s="5" t="s">
        <v>826</v>
      </c>
      <c r="E720" s="4" t="s">
        <v>16</v>
      </c>
      <c r="F720" s="5" t="s">
        <v>69</v>
      </c>
      <c r="G720" s="5" t="s">
        <v>205</v>
      </c>
      <c r="H720" s="5" t="s">
        <v>828</v>
      </c>
      <c r="I720" s="4" t="s">
        <v>256</v>
      </c>
      <c r="J720" s="6" t="s">
        <v>197</v>
      </c>
      <c r="K720" s="7">
        <v>10167160</v>
      </c>
      <c r="L720" s="7">
        <v>9150444</v>
      </c>
      <c r="M720" s="7">
        <v>0</v>
      </c>
      <c r="N720" s="7">
        <v>1016716</v>
      </c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  <c r="DX720" s="5"/>
      <c r="DY720" s="5"/>
      <c r="DZ720" s="5"/>
      <c r="EA720" s="5"/>
      <c r="EB720" s="5"/>
      <c r="EC720" s="5"/>
      <c r="ED720" s="5"/>
      <c r="EE720" s="5"/>
      <c r="EF720" s="5"/>
      <c r="EG720" s="5"/>
      <c r="EH720" s="5"/>
      <c r="EI720" s="5"/>
      <c r="EJ720" s="5"/>
      <c r="EK720" s="5"/>
      <c r="EL720" s="5"/>
      <c r="EM720" s="5"/>
      <c r="EN720" s="5"/>
      <c r="EO720" s="5"/>
      <c r="EP720" s="5"/>
      <c r="EQ720" s="5"/>
      <c r="ER720" s="5"/>
      <c r="ES720" s="5"/>
      <c r="ET720" s="5"/>
      <c r="EU720" s="5"/>
      <c r="EV720" s="5"/>
      <c r="EW720" s="5"/>
      <c r="EX720" s="5"/>
      <c r="EY720" s="5"/>
      <c r="EZ720" s="5"/>
      <c r="FA720" s="5"/>
      <c r="FB720" s="5"/>
      <c r="FC720" s="5"/>
      <c r="FD720" s="5"/>
      <c r="FE720" s="5"/>
      <c r="FF720" s="5"/>
      <c r="FG720" s="5"/>
      <c r="FH720" s="5"/>
      <c r="FI720" s="5"/>
      <c r="FJ720" s="5"/>
      <c r="FK720" s="5"/>
      <c r="FL720" s="5"/>
      <c r="FM720" s="5"/>
      <c r="FN720" s="5"/>
      <c r="FO720" s="5"/>
      <c r="FP720" s="5"/>
      <c r="FQ720" s="5"/>
      <c r="FR720" s="5"/>
      <c r="FS720" s="5"/>
      <c r="FT720" s="5"/>
      <c r="FU720" s="5"/>
      <c r="FV720" s="5"/>
      <c r="FW720" s="5"/>
      <c r="FX720" s="5"/>
      <c r="FY720" s="5"/>
      <c r="FZ720" s="5"/>
      <c r="GA720" s="5"/>
      <c r="GB720" s="5"/>
      <c r="GC720" s="5"/>
      <c r="GD720" s="5"/>
      <c r="GE720" s="5"/>
      <c r="GF720" s="5"/>
      <c r="GG720" s="5"/>
      <c r="GH720" s="5"/>
      <c r="GI720" s="5"/>
      <c r="GJ720" s="5"/>
      <c r="GK720" s="5"/>
      <c r="GL720" s="5"/>
      <c r="GM720" s="5"/>
      <c r="GN720" s="5"/>
      <c r="GO720" s="5"/>
      <c r="GP720" s="5"/>
      <c r="GQ720" s="5"/>
      <c r="GR720" s="5"/>
      <c r="GS720" s="5"/>
      <c r="GT720" s="5"/>
      <c r="GU720" s="5"/>
      <c r="GV720" s="5"/>
      <c r="GW720" s="5"/>
      <c r="GX720" s="5"/>
      <c r="GY720" s="5"/>
    </row>
    <row r="721" spans="1:14" s="5" customFormat="1" x14ac:dyDescent="0.25">
      <c r="A721" s="4"/>
      <c r="E721" s="4"/>
      <c r="I721" s="4"/>
      <c r="J721" s="9" t="s">
        <v>201</v>
      </c>
      <c r="K721" s="10">
        <f>SUBTOTAL(9,K715:K720)</f>
        <v>69054382</v>
      </c>
      <c r="L721" s="10">
        <f t="shared" ref="L721:N721" si="33">SUBTOTAL(9,L715:L720)</f>
        <v>58716944</v>
      </c>
      <c r="M721" s="10">
        <f t="shared" si="33"/>
        <v>9320722</v>
      </c>
      <c r="N721" s="10">
        <f t="shared" si="33"/>
        <v>1016716</v>
      </c>
    </row>
    <row r="722" spans="1:14" s="5" customFormat="1" x14ac:dyDescent="0.25">
      <c r="A722" s="4">
        <v>7</v>
      </c>
      <c r="B722" s="5" t="s">
        <v>858</v>
      </c>
      <c r="C722" s="5" t="s">
        <v>859</v>
      </c>
      <c r="E722" s="4" t="s">
        <v>860</v>
      </c>
      <c r="F722" s="5" t="s">
        <v>861</v>
      </c>
      <c r="G722" s="5" t="s">
        <v>162</v>
      </c>
      <c r="H722" s="5" t="s">
        <v>862</v>
      </c>
      <c r="I722" s="4" t="s">
        <v>20</v>
      </c>
      <c r="J722" s="6" t="s">
        <v>197</v>
      </c>
      <c r="K722" s="7">
        <v>49313980</v>
      </c>
      <c r="L722" s="7">
        <v>24604082</v>
      </c>
      <c r="M722" s="7">
        <v>0</v>
      </c>
      <c r="N722" s="7">
        <v>24709898</v>
      </c>
    </row>
    <row r="723" spans="1:14" s="5" customFormat="1" x14ac:dyDescent="0.25">
      <c r="A723" s="4"/>
      <c r="E723" s="4"/>
      <c r="I723" s="4"/>
      <c r="J723" s="9" t="s">
        <v>201</v>
      </c>
      <c r="K723" s="10">
        <f>SUBTOTAL(9,K722:K722)</f>
        <v>49313980</v>
      </c>
      <c r="L723" s="10">
        <f t="shared" ref="L723:N723" si="34">SUBTOTAL(9,L722:L722)</f>
        <v>24604082</v>
      </c>
      <c r="M723" s="10">
        <f t="shared" si="34"/>
        <v>0</v>
      </c>
      <c r="N723" s="10">
        <f t="shared" si="34"/>
        <v>24709898</v>
      </c>
    </row>
    <row r="724" spans="1:14" s="5" customFormat="1" x14ac:dyDescent="0.25">
      <c r="A724" s="4">
        <v>1</v>
      </c>
      <c r="B724" s="5" t="s">
        <v>863</v>
      </c>
      <c r="C724" s="5" t="s">
        <v>864</v>
      </c>
      <c r="D724" s="5" t="s">
        <v>865</v>
      </c>
      <c r="E724" s="4" t="s">
        <v>369</v>
      </c>
      <c r="F724" s="5" t="s">
        <v>866</v>
      </c>
      <c r="G724" s="5" t="s">
        <v>123</v>
      </c>
      <c r="H724" s="5" t="s">
        <v>867</v>
      </c>
      <c r="I724" s="4" t="s">
        <v>207</v>
      </c>
      <c r="J724" s="6">
        <v>2025</v>
      </c>
      <c r="K724" s="7">
        <v>17500000</v>
      </c>
      <c r="L724" s="7">
        <v>14000000</v>
      </c>
      <c r="M724" s="7">
        <v>0</v>
      </c>
      <c r="N724" s="7">
        <v>3500000</v>
      </c>
    </row>
    <row r="725" spans="1:14" s="5" customFormat="1" x14ac:dyDescent="0.25">
      <c r="A725" s="4">
        <v>10</v>
      </c>
      <c r="B725" s="5" t="s">
        <v>863</v>
      </c>
      <c r="C725" s="5" t="s">
        <v>868</v>
      </c>
      <c r="E725" s="4" t="s">
        <v>30</v>
      </c>
      <c r="F725" s="5" t="s">
        <v>869</v>
      </c>
      <c r="G725" s="5" t="s">
        <v>69</v>
      </c>
      <c r="H725" s="5" t="s">
        <v>870</v>
      </c>
      <c r="I725" s="4" t="s">
        <v>818</v>
      </c>
      <c r="J725" s="6">
        <v>2025</v>
      </c>
      <c r="K725" s="7">
        <v>2500000</v>
      </c>
      <c r="L725" s="7">
        <v>2000000</v>
      </c>
      <c r="M725" s="7">
        <v>300000</v>
      </c>
      <c r="N725" s="7">
        <v>200000</v>
      </c>
    </row>
    <row r="726" spans="1:14" s="5" customFormat="1" x14ac:dyDescent="0.25">
      <c r="A726" s="4">
        <v>5</v>
      </c>
      <c r="B726" s="5" t="s">
        <v>863</v>
      </c>
      <c r="C726" s="5" t="s">
        <v>871</v>
      </c>
      <c r="D726" s="5" t="s">
        <v>871</v>
      </c>
      <c r="E726" s="4" t="s">
        <v>16</v>
      </c>
      <c r="F726" s="5" t="s">
        <v>69</v>
      </c>
      <c r="G726" s="5" t="s">
        <v>857</v>
      </c>
      <c r="H726" s="5" t="s">
        <v>872</v>
      </c>
      <c r="I726" s="4" t="s">
        <v>818</v>
      </c>
      <c r="J726" s="6">
        <v>2025</v>
      </c>
      <c r="K726" s="7">
        <v>7245481</v>
      </c>
      <c r="L726" s="7">
        <v>5725669</v>
      </c>
      <c r="M726" s="7">
        <v>0</v>
      </c>
      <c r="N726" s="7">
        <v>1519812</v>
      </c>
    </row>
    <row r="727" spans="1:14" s="5" customFormat="1" x14ac:dyDescent="0.25">
      <c r="A727" s="4"/>
      <c r="E727" s="4"/>
      <c r="I727" s="4"/>
      <c r="J727" s="9" t="s">
        <v>93</v>
      </c>
      <c r="K727" s="10">
        <f>SUBTOTAL(9,K724:K726)</f>
        <v>27245481</v>
      </c>
      <c r="L727" s="10">
        <f t="shared" ref="L727:N727" si="35">SUBTOTAL(9,L724:L726)</f>
        <v>21725669</v>
      </c>
      <c r="M727" s="10">
        <f t="shared" si="35"/>
        <v>300000</v>
      </c>
      <c r="N727" s="10">
        <f t="shared" si="35"/>
        <v>5219812</v>
      </c>
    </row>
    <row r="728" spans="1:14" s="5" customFormat="1" x14ac:dyDescent="0.25">
      <c r="A728" s="4">
        <v>1</v>
      </c>
      <c r="B728" s="5" t="s">
        <v>873</v>
      </c>
      <c r="C728" s="5" t="s">
        <v>874</v>
      </c>
      <c r="D728" s="5" t="s">
        <v>875</v>
      </c>
      <c r="E728" s="4" t="s">
        <v>16</v>
      </c>
      <c r="F728" s="5" t="s">
        <v>69</v>
      </c>
      <c r="G728" s="5" t="s">
        <v>341</v>
      </c>
      <c r="H728" s="5" t="s">
        <v>876</v>
      </c>
      <c r="I728" s="4" t="s">
        <v>207</v>
      </c>
      <c r="J728" s="6">
        <v>2025</v>
      </c>
      <c r="K728" s="7">
        <v>17000000</v>
      </c>
      <c r="L728" s="7">
        <v>17000000</v>
      </c>
      <c r="M728" s="7">
        <v>0</v>
      </c>
      <c r="N728" s="7">
        <v>0</v>
      </c>
    </row>
    <row r="729" spans="1:14" s="5" customFormat="1" x14ac:dyDescent="0.25">
      <c r="A729" s="4"/>
      <c r="E729" s="4"/>
      <c r="I729" s="4"/>
      <c r="J729" s="9" t="s">
        <v>93</v>
      </c>
      <c r="K729" s="10">
        <f>SUBTOTAL(9,K728:K728)</f>
        <v>17000000</v>
      </c>
      <c r="L729" s="10">
        <f t="shared" ref="L729:N729" si="36">SUBTOTAL(9,L728:L728)</f>
        <v>17000000</v>
      </c>
      <c r="M729" s="10">
        <f t="shared" si="36"/>
        <v>0</v>
      </c>
      <c r="N729" s="10">
        <f t="shared" si="36"/>
        <v>0</v>
      </c>
    </row>
    <row r="730" spans="1:14" s="5" customFormat="1" x14ac:dyDescent="0.25">
      <c r="A730" s="4" t="s">
        <v>877</v>
      </c>
      <c r="B730" s="5" t="s">
        <v>878</v>
      </c>
      <c r="C730" s="5" t="s">
        <v>879</v>
      </c>
      <c r="D730" s="5" t="s">
        <v>880</v>
      </c>
      <c r="E730" s="4" t="s">
        <v>16</v>
      </c>
      <c r="F730" s="5" t="s">
        <v>69</v>
      </c>
      <c r="G730" s="5" t="s">
        <v>69</v>
      </c>
      <c r="H730" s="5" t="s">
        <v>881</v>
      </c>
      <c r="I730" s="4" t="s">
        <v>882</v>
      </c>
      <c r="J730" s="6">
        <v>2025</v>
      </c>
      <c r="K730" s="7">
        <v>200000</v>
      </c>
      <c r="L730" s="7">
        <v>160000</v>
      </c>
      <c r="M730" s="7">
        <v>0</v>
      </c>
      <c r="N730" s="7">
        <v>40000</v>
      </c>
    </row>
    <row r="731" spans="1:14" s="5" customFormat="1" x14ac:dyDescent="0.25">
      <c r="A731" s="4"/>
      <c r="E731" s="4"/>
      <c r="I731" s="4"/>
      <c r="J731" s="9" t="s">
        <v>93</v>
      </c>
      <c r="K731" s="10">
        <f>SUBTOTAL(9,K730:K730)</f>
        <v>200000</v>
      </c>
      <c r="L731" s="10">
        <f t="shared" ref="L731:N731" si="37">SUBTOTAL(9,L730:L730)</f>
        <v>160000</v>
      </c>
      <c r="M731" s="10">
        <f t="shared" si="37"/>
        <v>0</v>
      </c>
      <c r="N731" s="10">
        <f t="shared" si="37"/>
        <v>40000</v>
      </c>
    </row>
    <row r="732" spans="1:14" s="5" customFormat="1" x14ac:dyDescent="0.25">
      <c r="A732" s="4" t="s">
        <v>877</v>
      </c>
      <c r="B732" s="5" t="s">
        <v>878</v>
      </c>
      <c r="C732" s="5" t="s">
        <v>879</v>
      </c>
      <c r="D732" s="5" t="s">
        <v>880</v>
      </c>
      <c r="E732" s="4" t="s">
        <v>16</v>
      </c>
      <c r="F732" s="5" t="s">
        <v>69</v>
      </c>
      <c r="G732" s="5" t="s">
        <v>69</v>
      </c>
      <c r="H732" s="5" t="s">
        <v>881</v>
      </c>
      <c r="I732" s="4" t="s">
        <v>223</v>
      </c>
      <c r="J732" s="6">
        <v>2026</v>
      </c>
      <c r="K732" s="7">
        <v>400000</v>
      </c>
      <c r="L732" s="7">
        <v>320000</v>
      </c>
      <c r="M732" s="7">
        <v>0</v>
      </c>
      <c r="N732" s="7">
        <v>80000</v>
      </c>
    </row>
    <row r="733" spans="1:14" s="5" customFormat="1" x14ac:dyDescent="0.25">
      <c r="A733" s="4" t="s">
        <v>877</v>
      </c>
      <c r="B733" s="5" t="s">
        <v>878</v>
      </c>
      <c r="C733" s="5" t="s">
        <v>879</v>
      </c>
      <c r="D733" s="5" t="s">
        <v>880</v>
      </c>
      <c r="E733" s="4" t="s">
        <v>16</v>
      </c>
      <c r="F733" s="5" t="s">
        <v>69</v>
      </c>
      <c r="G733" s="5" t="s">
        <v>69</v>
      </c>
      <c r="H733" s="5" t="s">
        <v>881</v>
      </c>
      <c r="I733" s="4" t="s">
        <v>240</v>
      </c>
      <c r="J733" s="6">
        <v>2026</v>
      </c>
      <c r="K733" s="7">
        <v>50000</v>
      </c>
      <c r="L733" s="7">
        <v>40000</v>
      </c>
      <c r="M733" s="7">
        <v>0</v>
      </c>
      <c r="N733" s="7">
        <v>10000</v>
      </c>
    </row>
    <row r="734" spans="1:14" s="5" customFormat="1" x14ac:dyDescent="0.25">
      <c r="A734" s="4"/>
      <c r="E734" s="4"/>
      <c r="I734" s="4"/>
      <c r="J734" s="9" t="s">
        <v>160</v>
      </c>
      <c r="K734" s="10">
        <f>SUBTOTAL(9,K732:K733)</f>
        <v>450000</v>
      </c>
      <c r="L734" s="10">
        <f t="shared" ref="L734:N734" si="38">SUBTOTAL(9,L732:L733)</f>
        <v>360000</v>
      </c>
      <c r="M734" s="10">
        <f t="shared" si="38"/>
        <v>0</v>
      </c>
      <c r="N734" s="10">
        <f t="shared" si="38"/>
        <v>90000</v>
      </c>
    </row>
    <row r="735" spans="1:14" s="5" customFormat="1" x14ac:dyDescent="0.25">
      <c r="A735" s="4" t="s">
        <v>877</v>
      </c>
      <c r="B735" s="5" t="s">
        <v>878</v>
      </c>
      <c r="C735" s="5" t="s">
        <v>879</v>
      </c>
      <c r="D735" s="5" t="s">
        <v>880</v>
      </c>
      <c r="E735" s="4" t="s">
        <v>16</v>
      </c>
      <c r="F735" s="5" t="s">
        <v>69</v>
      </c>
      <c r="G735" s="5" t="s">
        <v>69</v>
      </c>
      <c r="H735" s="5" t="s">
        <v>881</v>
      </c>
      <c r="I735" s="4" t="s">
        <v>20</v>
      </c>
      <c r="J735" s="6">
        <v>2027</v>
      </c>
      <c r="K735" s="7">
        <v>4299183</v>
      </c>
      <c r="L735" s="7">
        <v>3439346</v>
      </c>
      <c r="M735" s="7">
        <v>0</v>
      </c>
      <c r="N735" s="7">
        <v>859837</v>
      </c>
    </row>
    <row r="736" spans="1:14" s="5" customFormat="1" x14ac:dyDescent="0.25">
      <c r="A736" s="4"/>
      <c r="E736" s="4"/>
      <c r="I736" s="4"/>
      <c r="J736" s="9" t="s">
        <v>191</v>
      </c>
      <c r="K736" s="10">
        <f>SUBTOTAL(9,K735:K735)</f>
        <v>4299183</v>
      </c>
      <c r="L736" s="10">
        <f t="shared" ref="L736:N736" si="39">SUBTOTAL(9,L735:L735)</f>
        <v>3439346</v>
      </c>
      <c r="M736" s="10">
        <f t="shared" si="39"/>
        <v>0</v>
      </c>
      <c r="N736" s="10">
        <f t="shared" si="39"/>
        <v>859837</v>
      </c>
    </row>
    <row r="737" spans="1:207" s="5" customFormat="1" x14ac:dyDescent="0.25">
      <c r="A737" s="4">
        <v>10</v>
      </c>
      <c r="B737" s="5" t="s">
        <v>883</v>
      </c>
      <c r="C737" s="5" t="s">
        <v>884</v>
      </c>
      <c r="E737" s="4" t="s">
        <v>16</v>
      </c>
      <c r="G737" s="5" t="s">
        <v>410</v>
      </c>
      <c r="H737" s="5" t="s">
        <v>885</v>
      </c>
      <c r="I737" s="4" t="s">
        <v>256</v>
      </c>
      <c r="J737" s="6">
        <v>2025</v>
      </c>
      <c r="K737" s="7">
        <v>106250</v>
      </c>
      <c r="L737" s="7">
        <v>85000</v>
      </c>
      <c r="M737" s="7">
        <v>21250</v>
      </c>
      <c r="N737" s="7">
        <v>0</v>
      </c>
    </row>
    <row r="738" spans="1:207" s="5" customFormat="1" x14ac:dyDescent="0.25">
      <c r="A738" s="4"/>
      <c r="E738" s="4"/>
      <c r="I738" s="4"/>
      <c r="J738" s="9" t="s">
        <v>93</v>
      </c>
      <c r="K738" s="10">
        <f>SUBTOTAL(9,K737:K737)</f>
        <v>106250</v>
      </c>
      <c r="L738" s="10">
        <f t="shared" ref="L738:N738" si="40">SUBTOTAL(9,L737:L737)</f>
        <v>85000</v>
      </c>
      <c r="M738" s="10">
        <f t="shared" si="40"/>
        <v>21250</v>
      </c>
      <c r="N738" s="10">
        <f t="shared" si="40"/>
        <v>0</v>
      </c>
    </row>
    <row r="739" spans="1:207" s="5" customFormat="1" x14ac:dyDescent="0.25">
      <c r="A739" s="4" t="s">
        <v>296</v>
      </c>
      <c r="B739" s="5" t="s">
        <v>886</v>
      </c>
      <c r="C739" s="5" t="s">
        <v>443</v>
      </c>
      <c r="E739" s="4" t="s">
        <v>264</v>
      </c>
      <c r="F739" s="5" t="s">
        <v>444</v>
      </c>
      <c r="G739" s="5" t="s">
        <v>445</v>
      </c>
      <c r="H739" s="5" t="s">
        <v>887</v>
      </c>
      <c r="I739" s="4" t="s">
        <v>20</v>
      </c>
      <c r="J739" s="6">
        <v>2025</v>
      </c>
      <c r="K739" s="7">
        <v>98000000</v>
      </c>
      <c r="L739" s="7">
        <v>0</v>
      </c>
      <c r="M739" s="7">
        <v>98000000</v>
      </c>
      <c r="N739" s="7">
        <v>0</v>
      </c>
    </row>
    <row r="740" spans="1:207" s="5" customFormat="1" x14ac:dyDescent="0.25">
      <c r="A740" s="4">
        <v>10</v>
      </c>
      <c r="B740" s="5" t="s">
        <v>888</v>
      </c>
      <c r="C740" s="5" t="s">
        <v>511</v>
      </c>
      <c r="E740" s="4" t="s">
        <v>30</v>
      </c>
      <c r="F740" s="5" t="s">
        <v>28</v>
      </c>
      <c r="G740" s="5" t="s">
        <v>512</v>
      </c>
      <c r="H740" s="5" t="s">
        <v>889</v>
      </c>
      <c r="I740" s="4" t="s">
        <v>30</v>
      </c>
      <c r="J740" s="6">
        <v>2025</v>
      </c>
      <c r="K740" s="7">
        <v>20000000</v>
      </c>
      <c r="L740" s="7">
        <v>0</v>
      </c>
      <c r="M740" s="7">
        <v>20000000</v>
      </c>
      <c r="N740" s="7">
        <v>0</v>
      </c>
    </row>
    <row r="741" spans="1:207" s="5" customFormat="1" x14ac:dyDescent="0.25">
      <c r="A741" s="4"/>
      <c r="E741" s="4"/>
      <c r="I741" s="4"/>
      <c r="J741" s="9" t="s">
        <v>93</v>
      </c>
      <c r="K741" s="10">
        <f>SUBTOTAL(9,K740:K740)</f>
        <v>20000000</v>
      </c>
      <c r="L741" s="10">
        <f t="shared" ref="L741:N741" si="41">SUBTOTAL(9,L740:L740)</f>
        <v>0</v>
      </c>
      <c r="M741" s="10">
        <f t="shared" si="41"/>
        <v>20000000</v>
      </c>
      <c r="N741" s="10">
        <f t="shared" si="41"/>
        <v>0</v>
      </c>
    </row>
    <row r="742" spans="1:207" s="5" customFormat="1" x14ac:dyDescent="0.25">
      <c r="A742" s="4">
        <v>13</v>
      </c>
      <c r="B742" s="5" t="s">
        <v>886</v>
      </c>
      <c r="C742" s="5" t="s">
        <v>684</v>
      </c>
      <c r="E742" s="4" t="s">
        <v>264</v>
      </c>
      <c r="F742" s="5" t="s">
        <v>237</v>
      </c>
      <c r="G742" s="5" t="s">
        <v>685</v>
      </c>
      <c r="H742" s="5" t="s">
        <v>890</v>
      </c>
      <c r="I742" s="4" t="s">
        <v>20</v>
      </c>
      <c r="J742" s="6">
        <v>2026</v>
      </c>
      <c r="K742" s="7">
        <v>38000000</v>
      </c>
      <c r="L742" s="7">
        <v>0</v>
      </c>
      <c r="M742" s="7">
        <v>38000000</v>
      </c>
      <c r="N742" s="7">
        <v>0</v>
      </c>
    </row>
    <row r="743" spans="1:207" s="5" customFormat="1" x14ac:dyDescent="0.25">
      <c r="A743" s="4"/>
      <c r="E743" s="4"/>
      <c r="I743" s="4"/>
      <c r="J743" s="9" t="s">
        <v>160</v>
      </c>
      <c r="K743" s="10">
        <f>SUBTOTAL(9,K742:K742)</f>
        <v>38000000</v>
      </c>
      <c r="L743" s="10">
        <f t="shared" ref="L743:N743" si="42">SUBTOTAL(9,L742:L742)</f>
        <v>0</v>
      </c>
      <c r="M743" s="10">
        <f t="shared" si="42"/>
        <v>38000000</v>
      </c>
      <c r="N743" s="10">
        <f t="shared" si="42"/>
        <v>0</v>
      </c>
    </row>
    <row r="744" spans="1:207" s="8" customFormat="1" ht="14.25" customHeight="1" x14ac:dyDescent="0.3">
      <c r="A744" s="4">
        <v>10</v>
      </c>
      <c r="B744" s="5" t="s">
        <v>891</v>
      </c>
      <c r="C744" s="5" t="s">
        <v>268</v>
      </c>
      <c r="D744" s="5"/>
      <c r="E744" s="4" t="s">
        <v>229</v>
      </c>
      <c r="F744" s="5" t="s">
        <v>269</v>
      </c>
      <c r="G744" s="5" t="s">
        <v>270</v>
      </c>
      <c r="H744" s="5" t="s">
        <v>239</v>
      </c>
      <c r="I744" s="4" t="s">
        <v>30</v>
      </c>
      <c r="J744" s="6">
        <v>2025</v>
      </c>
      <c r="K744" s="7">
        <v>1550000</v>
      </c>
      <c r="L744" s="7">
        <v>1240000</v>
      </c>
      <c r="M744" s="7">
        <v>310000</v>
      </c>
      <c r="N744" s="7">
        <v>0</v>
      </c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  <c r="DX744" s="5"/>
      <c r="DY744" s="5"/>
      <c r="DZ744" s="5"/>
      <c r="EA744" s="5"/>
      <c r="EB744" s="5"/>
      <c r="EC744" s="5"/>
      <c r="ED744" s="5"/>
      <c r="EE744" s="5"/>
      <c r="EF744" s="5"/>
      <c r="EG744" s="5"/>
      <c r="EH744" s="5"/>
      <c r="EI744" s="5"/>
      <c r="EJ744" s="5"/>
      <c r="EK744" s="5"/>
      <c r="EL744" s="5"/>
      <c r="EM744" s="5"/>
      <c r="EN744" s="5"/>
      <c r="EO744" s="5"/>
      <c r="EP744" s="5"/>
      <c r="EQ744" s="5"/>
      <c r="ER744" s="5"/>
      <c r="ES744" s="5"/>
      <c r="ET744" s="5"/>
      <c r="EU744" s="5"/>
      <c r="EV744" s="5"/>
      <c r="EW744" s="5"/>
      <c r="EX744" s="5"/>
      <c r="EY744" s="5"/>
      <c r="EZ744" s="5"/>
      <c r="FA744" s="5"/>
      <c r="FB744" s="5"/>
      <c r="FC744" s="5"/>
      <c r="FD744" s="5"/>
      <c r="FE744" s="5"/>
      <c r="FF744" s="5"/>
      <c r="FG744" s="5"/>
      <c r="FH744" s="5"/>
      <c r="FI744" s="5"/>
      <c r="FJ744" s="5"/>
      <c r="FK744" s="5"/>
      <c r="FL744" s="5"/>
      <c r="FM744" s="5"/>
      <c r="FN744" s="5"/>
      <c r="FO744" s="5"/>
      <c r="FP744" s="5"/>
      <c r="FQ744" s="5"/>
      <c r="FR744" s="5"/>
      <c r="FS744" s="5"/>
      <c r="FT744" s="5"/>
      <c r="FU744" s="5"/>
      <c r="FV744" s="5"/>
      <c r="FW744" s="5"/>
      <c r="FX744" s="5"/>
      <c r="FY744" s="5"/>
      <c r="FZ744" s="5"/>
      <c r="GA744" s="5"/>
      <c r="GB744" s="5"/>
      <c r="GC744" s="5"/>
      <c r="GD744" s="5"/>
      <c r="GE744" s="5"/>
      <c r="GF744" s="5"/>
      <c r="GG744" s="5"/>
      <c r="GH744" s="5"/>
      <c r="GI744" s="5"/>
      <c r="GJ744" s="5"/>
      <c r="GK744" s="5"/>
      <c r="GL744" s="5"/>
      <c r="GM744" s="5"/>
      <c r="GN744" s="5"/>
      <c r="GO744" s="5"/>
      <c r="GP744" s="5"/>
      <c r="GQ744" s="5"/>
      <c r="GR744" s="5"/>
      <c r="GS744" s="5"/>
      <c r="GT744" s="5"/>
      <c r="GU744" s="5"/>
      <c r="GV744" s="5"/>
      <c r="GW744" s="5"/>
      <c r="GX744" s="5"/>
      <c r="GY744" s="5"/>
    </row>
    <row r="745" spans="1:207" s="5" customFormat="1" x14ac:dyDescent="0.25">
      <c r="A745" s="4">
        <v>11</v>
      </c>
      <c r="B745" s="5" t="s">
        <v>891</v>
      </c>
      <c r="C745" s="5" t="s">
        <v>892</v>
      </c>
      <c r="E745" s="4" t="s">
        <v>16</v>
      </c>
      <c r="F745" s="5" t="s">
        <v>893</v>
      </c>
      <c r="G745" s="5" t="s">
        <v>894</v>
      </c>
      <c r="H745" s="5" t="s">
        <v>895</v>
      </c>
      <c r="I745" s="4" t="s">
        <v>20</v>
      </c>
      <c r="J745" s="6">
        <v>2025</v>
      </c>
      <c r="K745" s="7">
        <v>0</v>
      </c>
      <c r="L745" s="7">
        <v>0</v>
      </c>
      <c r="M745" s="7">
        <v>0</v>
      </c>
      <c r="N745" s="7">
        <v>0</v>
      </c>
    </row>
    <row r="746" spans="1:207" s="5" customFormat="1" x14ac:dyDescent="0.25">
      <c r="A746" s="4">
        <v>11</v>
      </c>
      <c r="B746" s="5" t="s">
        <v>891</v>
      </c>
      <c r="C746" s="5" t="s">
        <v>892</v>
      </c>
      <c r="E746" s="4" t="s">
        <v>16</v>
      </c>
      <c r="F746" s="5" t="s">
        <v>893</v>
      </c>
      <c r="G746" s="5" t="s">
        <v>894</v>
      </c>
      <c r="H746" s="5" t="s">
        <v>896</v>
      </c>
      <c r="I746" s="4" t="s">
        <v>20</v>
      </c>
      <c r="J746" s="6">
        <v>2025</v>
      </c>
      <c r="K746" s="7">
        <v>3000000</v>
      </c>
      <c r="L746" s="7">
        <v>2400000</v>
      </c>
      <c r="M746" s="7">
        <v>600000</v>
      </c>
      <c r="N746" s="7">
        <v>0</v>
      </c>
    </row>
    <row r="747" spans="1:207" s="8" customFormat="1" ht="14.25" customHeight="1" x14ac:dyDescent="0.3">
      <c r="A747" s="4">
        <v>10</v>
      </c>
      <c r="B747" s="5" t="s">
        <v>891</v>
      </c>
      <c r="C747" s="5" t="s">
        <v>897</v>
      </c>
      <c r="D747" s="5"/>
      <c r="E747" s="4" t="s">
        <v>16</v>
      </c>
      <c r="F747" s="5"/>
      <c r="G747" s="5" t="s">
        <v>33</v>
      </c>
      <c r="H747" s="5" t="s">
        <v>898</v>
      </c>
      <c r="I747" s="4" t="s">
        <v>20</v>
      </c>
      <c r="J747" s="6">
        <v>2025</v>
      </c>
      <c r="K747" s="7">
        <v>0</v>
      </c>
      <c r="L747" s="7">
        <v>0</v>
      </c>
      <c r="M747" s="7">
        <v>0</v>
      </c>
      <c r="N747" s="7">
        <v>0</v>
      </c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  <c r="DX747" s="5"/>
      <c r="DY747" s="5"/>
      <c r="DZ747" s="5"/>
      <c r="EA747" s="5"/>
      <c r="EB747" s="5"/>
      <c r="EC747" s="5"/>
      <c r="ED747" s="5"/>
      <c r="EE747" s="5"/>
      <c r="EF747" s="5"/>
      <c r="EG747" s="5"/>
      <c r="EH747" s="5"/>
      <c r="EI747" s="5"/>
      <c r="EJ747" s="5"/>
      <c r="EK747" s="5"/>
      <c r="EL747" s="5"/>
      <c r="EM747" s="5"/>
      <c r="EN747" s="5"/>
      <c r="EO747" s="5"/>
      <c r="EP747" s="5"/>
      <c r="EQ747" s="5"/>
      <c r="ER747" s="5"/>
      <c r="ES747" s="5"/>
      <c r="ET747" s="5"/>
      <c r="EU747" s="5"/>
      <c r="EV747" s="5"/>
      <c r="EW747" s="5"/>
      <c r="EX747" s="5"/>
      <c r="EY747" s="5"/>
      <c r="EZ747" s="5"/>
      <c r="FA747" s="5"/>
      <c r="FB747" s="5"/>
      <c r="FC747" s="5"/>
      <c r="FD747" s="5"/>
      <c r="FE747" s="5"/>
      <c r="FF747" s="5"/>
      <c r="FG747" s="5"/>
      <c r="FH747" s="5"/>
      <c r="FI747" s="5"/>
      <c r="FJ747" s="5"/>
      <c r="FK747" s="5"/>
      <c r="FL747" s="5"/>
      <c r="FM747" s="5"/>
      <c r="FN747" s="5"/>
      <c r="FO747" s="5"/>
      <c r="FP747" s="5"/>
      <c r="FQ747" s="5"/>
      <c r="FR747" s="5"/>
      <c r="FS747" s="5"/>
      <c r="FT747" s="5"/>
      <c r="FU747" s="5"/>
      <c r="FV747" s="5"/>
      <c r="FW747" s="5"/>
      <c r="FX747" s="5"/>
      <c r="FY747" s="5"/>
      <c r="FZ747" s="5"/>
      <c r="GA747" s="5"/>
      <c r="GB747" s="5"/>
      <c r="GC747" s="5"/>
      <c r="GD747" s="5"/>
      <c r="GE747" s="5"/>
      <c r="GF747" s="5"/>
      <c r="GG747" s="5"/>
      <c r="GH747" s="5"/>
      <c r="GI747" s="5"/>
      <c r="GJ747" s="5"/>
      <c r="GK747" s="5"/>
      <c r="GL747" s="5"/>
      <c r="GM747" s="5"/>
      <c r="GN747" s="5"/>
      <c r="GO747" s="5"/>
      <c r="GP747" s="5"/>
      <c r="GQ747" s="5"/>
      <c r="GR747" s="5"/>
      <c r="GS747" s="5"/>
      <c r="GT747" s="5"/>
      <c r="GU747" s="5"/>
      <c r="GV747" s="5"/>
      <c r="GW747" s="5"/>
      <c r="GX747" s="5"/>
      <c r="GY747" s="5"/>
    </row>
    <row r="748" spans="1:207" s="8" customFormat="1" ht="14.25" customHeight="1" x14ac:dyDescent="0.3">
      <c r="A748" s="4">
        <v>10</v>
      </c>
      <c r="B748" s="5" t="s">
        <v>891</v>
      </c>
      <c r="C748" s="5" t="s">
        <v>897</v>
      </c>
      <c r="D748" s="5"/>
      <c r="E748" s="4" t="s">
        <v>16</v>
      </c>
      <c r="F748" s="5"/>
      <c r="G748" s="5" t="s">
        <v>33</v>
      </c>
      <c r="H748" s="5" t="s">
        <v>899</v>
      </c>
      <c r="I748" s="4" t="s">
        <v>20</v>
      </c>
      <c r="J748" s="6">
        <v>2025</v>
      </c>
      <c r="K748" s="7">
        <v>35000</v>
      </c>
      <c r="L748" s="7">
        <v>35000</v>
      </c>
      <c r="M748" s="7">
        <v>0</v>
      </c>
      <c r="N748" s="7">
        <v>0</v>
      </c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  <c r="DX748" s="5"/>
      <c r="DY748" s="5"/>
      <c r="DZ748" s="5"/>
      <c r="EA748" s="5"/>
      <c r="EB748" s="5"/>
      <c r="EC748" s="5"/>
      <c r="ED748" s="5"/>
      <c r="EE748" s="5"/>
      <c r="EF748" s="5"/>
      <c r="EG748" s="5"/>
      <c r="EH748" s="5"/>
      <c r="EI748" s="5"/>
      <c r="EJ748" s="5"/>
      <c r="EK748" s="5"/>
      <c r="EL748" s="5"/>
      <c r="EM748" s="5"/>
      <c r="EN748" s="5"/>
      <c r="EO748" s="5"/>
      <c r="EP748" s="5"/>
      <c r="EQ748" s="5"/>
      <c r="ER748" s="5"/>
      <c r="ES748" s="5"/>
      <c r="ET748" s="5"/>
      <c r="EU748" s="5"/>
      <c r="EV748" s="5"/>
      <c r="EW748" s="5"/>
      <c r="EX748" s="5"/>
      <c r="EY748" s="5"/>
      <c r="EZ748" s="5"/>
      <c r="FA748" s="5"/>
      <c r="FB748" s="5"/>
      <c r="FC748" s="5"/>
      <c r="FD748" s="5"/>
      <c r="FE748" s="5"/>
      <c r="FF748" s="5"/>
      <c r="FG748" s="5"/>
      <c r="FH748" s="5"/>
      <c r="FI748" s="5"/>
      <c r="FJ748" s="5"/>
      <c r="FK748" s="5"/>
      <c r="FL748" s="5"/>
      <c r="FM748" s="5"/>
      <c r="FN748" s="5"/>
      <c r="FO748" s="5"/>
      <c r="FP748" s="5"/>
      <c r="FQ748" s="5"/>
      <c r="FR748" s="5"/>
      <c r="FS748" s="5"/>
      <c r="FT748" s="5"/>
      <c r="FU748" s="5"/>
      <c r="FV748" s="5"/>
      <c r="FW748" s="5"/>
      <c r="FX748" s="5"/>
      <c r="FY748" s="5"/>
      <c r="FZ748" s="5"/>
      <c r="GA748" s="5"/>
      <c r="GB748" s="5"/>
      <c r="GC748" s="5"/>
      <c r="GD748" s="5"/>
      <c r="GE748" s="5"/>
      <c r="GF748" s="5"/>
      <c r="GG748" s="5"/>
      <c r="GH748" s="5"/>
      <c r="GI748" s="5"/>
      <c r="GJ748" s="5"/>
      <c r="GK748" s="5"/>
      <c r="GL748" s="5"/>
      <c r="GM748" s="5"/>
      <c r="GN748" s="5"/>
      <c r="GO748" s="5"/>
      <c r="GP748" s="5"/>
      <c r="GQ748" s="5"/>
      <c r="GR748" s="5"/>
      <c r="GS748" s="5"/>
      <c r="GT748" s="5"/>
      <c r="GU748" s="5"/>
      <c r="GV748" s="5"/>
      <c r="GW748" s="5"/>
      <c r="GX748" s="5"/>
      <c r="GY748" s="5"/>
    </row>
    <row r="749" spans="1:207" s="8" customFormat="1" ht="14.25" customHeight="1" x14ac:dyDescent="0.3">
      <c r="A749" s="4">
        <v>10</v>
      </c>
      <c r="B749" s="5" t="s">
        <v>891</v>
      </c>
      <c r="C749" s="5" t="s">
        <v>900</v>
      </c>
      <c r="D749" s="5"/>
      <c r="E749" s="4" t="s">
        <v>264</v>
      </c>
      <c r="F749" s="5" t="s">
        <v>37</v>
      </c>
      <c r="G749" s="5" t="s">
        <v>33</v>
      </c>
      <c r="H749" s="5" t="s">
        <v>901</v>
      </c>
      <c r="I749" s="4" t="s">
        <v>30</v>
      </c>
      <c r="J749" s="6">
        <v>2025</v>
      </c>
      <c r="K749" s="7">
        <v>600000</v>
      </c>
      <c r="L749" s="7">
        <v>480000</v>
      </c>
      <c r="M749" s="7">
        <v>120000</v>
      </c>
      <c r="N749" s="7">
        <v>0</v>
      </c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  <c r="DX749" s="5"/>
      <c r="DY749" s="5"/>
      <c r="DZ749" s="5"/>
      <c r="EA749" s="5"/>
      <c r="EB749" s="5"/>
      <c r="EC749" s="5"/>
      <c r="ED749" s="5"/>
      <c r="EE749" s="5"/>
      <c r="EF749" s="5"/>
      <c r="EG749" s="5"/>
      <c r="EH749" s="5"/>
      <c r="EI749" s="5"/>
      <c r="EJ749" s="5"/>
      <c r="EK749" s="5"/>
      <c r="EL749" s="5"/>
      <c r="EM749" s="5"/>
      <c r="EN749" s="5"/>
      <c r="EO749" s="5"/>
      <c r="EP749" s="5"/>
      <c r="EQ749" s="5"/>
      <c r="ER749" s="5"/>
      <c r="ES749" s="5"/>
      <c r="ET749" s="5"/>
      <c r="EU749" s="5"/>
      <c r="EV749" s="5"/>
      <c r="EW749" s="5"/>
      <c r="EX749" s="5"/>
      <c r="EY749" s="5"/>
      <c r="EZ749" s="5"/>
      <c r="FA749" s="5"/>
      <c r="FB749" s="5"/>
      <c r="FC749" s="5"/>
      <c r="FD749" s="5"/>
      <c r="FE749" s="5"/>
      <c r="FF749" s="5"/>
      <c r="FG749" s="5"/>
      <c r="FH749" s="5"/>
      <c r="FI749" s="5"/>
      <c r="FJ749" s="5"/>
      <c r="FK749" s="5"/>
      <c r="FL749" s="5"/>
      <c r="FM749" s="5"/>
      <c r="FN749" s="5"/>
      <c r="FO749" s="5"/>
      <c r="FP749" s="5"/>
      <c r="FQ749" s="5"/>
      <c r="FR749" s="5"/>
      <c r="FS749" s="5"/>
      <c r="FT749" s="5"/>
      <c r="FU749" s="5"/>
      <c r="FV749" s="5"/>
      <c r="FW749" s="5"/>
      <c r="FX749" s="5"/>
      <c r="FY749" s="5"/>
      <c r="FZ749" s="5"/>
      <c r="GA749" s="5"/>
      <c r="GB749" s="5"/>
      <c r="GC749" s="5"/>
      <c r="GD749" s="5"/>
      <c r="GE749" s="5"/>
      <c r="GF749" s="5"/>
      <c r="GG749" s="5"/>
      <c r="GH749" s="5"/>
      <c r="GI749" s="5"/>
      <c r="GJ749" s="5"/>
      <c r="GK749" s="5"/>
      <c r="GL749" s="5"/>
      <c r="GM749" s="5"/>
      <c r="GN749" s="5"/>
      <c r="GO749" s="5"/>
      <c r="GP749" s="5"/>
      <c r="GQ749" s="5"/>
      <c r="GR749" s="5"/>
      <c r="GS749" s="5"/>
      <c r="GT749" s="5"/>
      <c r="GU749" s="5"/>
      <c r="GV749" s="5"/>
      <c r="GW749" s="5"/>
      <c r="GX749" s="5"/>
      <c r="GY749" s="5"/>
    </row>
    <row r="750" spans="1:207" s="8" customFormat="1" ht="14.25" customHeight="1" x14ac:dyDescent="0.3">
      <c r="A750" s="4">
        <v>3</v>
      </c>
      <c r="B750" s="5" t="s">
        <v>891</v>
      </c>
      <c r="C750" s="5" t="s">
        <v>45</v>
      </c>
      <c r="D750" s="5"/>
      <c r="E750" s="4" t="s">
        <v>16</v>
      </c>
      <c r="F750" s="5" t="s">
        <v>46</v>
      </c>
      <c r="G750" s="5" t="s">
        <v>47</v>
      </c>
      <c r="H750" s="5" t="s">
        <v>48</v>
      </c>
      <c r="I750" s="4" t="s">
        <v>20</v>
      </c>
      <c r="J750" s="6">
        <v>2025</v>
      </c>
      <c r="K750" s="7">
        <v>0</v>
      </c>
      <c r="L750" s="7">
        <v>0</v>
      </c>
      <c r="M750" s="7">
        <v>0</v>
      </c>
      <c r="N750" s="7">
        <v>0</v>
      </c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  <c r="DX750" s="5"/>
      <c r="DY750" s="5"/>
      <c r="DZ750" s="5"/>
      <c r="EA750" s="5"/>
      <c r="EB750" s="5"/>
      <c r="EC750" s="5"/>
      <c r="ED750" s="5"/>
      <c r="EE750" s="5"/>
      <c r="EF750" s="5"/>
      <c r="EG750" s="5"/>
      <c r="EH750" s="5"/>
      <c r="EI750" s="5"/>
      <c r="EJ750" s="5"/>
      <c r="EK750" s="5"/>
      <c r="EL750" s="5"/>
      <c r="EM750" s="5"/>
      <c r="EN750" s="5"/>
      <c r="EO750" s="5"/>
      <c r="EP750" s="5"/>
      <c r="EQ750" s="5"/>
      <c r="ER750" s="5"/>
      <c r="ES750" s="5"/>
      <c r="ET750" s="5"/>
      <c r="EU750" s="5"/>
      <c r="EV750" s="5"/>
      <c r="EW750" s="5"/>
      <c r="EX750" s="5"/>
      <c r="EY750" s="5"/>
      <c r="EZ750" s="5"/>
      <c r="FA750" s="5"/>
      <c r="FB750" s="5"/>
      <c r="FC750" s="5"/>
      <c r="FD750" s="5"/>
      <c r="FE750" s="5"/>
      <c r="FF750" s="5"/>
      <c r="FG750" s="5"/>
      <c r="FH750" s="5"/>
      <c r="FI750" s="5"/>
      <c r="FJ750" s="5"/>
      <c r="FK750" s="5"/>
      <c r="FL750" s="5"/>
      <c r="FM750" s="5"/>
      <c r="FN750" s="5"/>
      <c r="FO750" s="5"/>
      <c r="FP750" s="5"/>
      <c r="FQ750" s="5"/>
      <c r="FR750" s="5"/>
      <c r="FS750" s="5"/>
      <c r="FT750" s="5"/>
      <c r="FU750" s="5"/>
      <c r="FV750" s="5"/>
      <c r="FW750" s="5"/>
      <c r="FX750" s="5"/>
      <c r="FY750" s="5"/>
      <c r="FZ750" s="5"/>
      <c r="GA750" s="5"/>
      <c r="GB750" s="5"/>
      <c r="GC750" s="5"/>
      <c r="GD750" s="5"/>
      <c r="GE750" s="5"/>
      <c r="GF750" s="5"/>
      <c r="GG750" s="5"/>
      <c r="GH750" s="5"/>
      <c r="GI750" s="5"/>
      <c r="GJ750" s="5"/>
      <c r="GK750" s="5"/>
      <c r="GL750" s="5"/>
      <c r="GM750" s="5"/>
      <c r="GN750" s="5"/>
      <c r="GO750" s="5"/>
      <c r="GP750" s="5"/>
      <c r="GQ750" s="5"/>
      <c r="GR750" s="5"/>
      <c r="GS750" s="5"/>
      <c r="GT750" s="5"/>
      <c r="GU750" s="5"/>
      <c r="GV750" s="5"/>
      <c r="GW750" s="5"/>
      <c r="GX750" s="5"/>
      <c r="GY750" s="5"/>
    </row>
    <row r="751" spans="1:207" s="8" customFormat="1" ht="14.25" customHeight="1" x14ac:dyDescent="0.3">
      <c r="A751" s="4">
        <v>3</v>
      </c>
      <c r="B751" s="5" t="s">
        <v>891</v>
      </c>
      <c r="C751" s="5" t="s">
        <v>45</v>
      </c>
      <c r="D751" s="5"/>
      <c r="E751" s="4" t="s">
        <v>16</v>
      </c>
      <c r="F751" s="5" t="s">
        <v>46</v>
      </c>
      <c r="G751" s="5" t="s">
        <v>47</v>
      </c>
      <c r="H751" s="5" t="s">
        <v>49</v>
      </c>
      <c r="I751" s="4" t="s">
        <v>20</v>
      </c>
      <c r="J751" s="6">
        <v>2025</v>
      </c>
      <c r="K751" s="7">
        <v>3799790</v>
      </c>
      <c r="L751" s="7">
        <v>3039832</v>
      </c>
      <c r="M751" s="7">
        <v>759958</v>
      </c>
      <c r="N751" s="7">
        <v>0</v>
      </c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  <c r="DX751" s="5"/>
      <c r="DY751" s="5"/>
      <c r="DZ751" s="5"/>
      <c r="EA751" s="5"/>
      <c r="EB751" s="5"/>
      <c r="EC751" s="5"/>
      <c r="ED751" s="5"/>
      <c r="EE751" s="5"/>
      <c r="EF751" s="5"/>
      <c r="EG751" s="5"/>
      <c r="EH751" s="5"/>
      <c r="EI751" s="5"/>
      <c r="EJ751" s="5"/>
      <c r="EK751" s="5"/>
      <c r="EL751" s="5"/>
      <c r="EM751" s="5"/>
      <c r="EN751" s="5"/>
      <c r="EO751" s="5"/>
      <c r="EP751" s="5"/>
      <c r="EQ751" s="5"/>
      <c r="ER751" s="5"/>
      <c r="ES751" s="5"/>
      <c r="ET751" s="5"/>
      <c r="EU751" s="5"/>
      <c r="EV751" s="5"/>
      <c r="EW751" s="5"/>
      <c r="EX751" s="5"/>
      <c r="EY751" s="5"/>
      <c r="EZ751" s="5"/>
      <c r="FA751" s="5"/>
      <c r="FB751" s="5"/>
      <c r="FC751" s="5"/>
      <c r="FD751" s="5"/>
      <c r="FE751" s="5"/>
      <c r="FF751" s="5"/>
      <c r="FG751" s="5"/>
      <c r="FH751" s="5"/>
      <c r="FI751" s="5"/>
      <c r="FJ751" s="5"/>
      <c r="FK751" s="5"/>
      <c r="FL751" s="5"/>
      <c r="FM751" s="5"/>
      <c r="FN751" s="5"/>
      <c r="FO751" s="5"/>
      <c r="FP751" s="5"/>
      <c r="FQ751" s="5"/>
      <c r="FR751" s="5"/>
      <c r="FS751" s="5"/>
      <c r="FT751" s="5"/>
      <c r="FU751" s="5"/>
      <c r="FV751" s="5"/>
      <c r="FW751" s="5"/>
      <c r="FX751" s="5"/>
      <c r="FY751" s="5"/>
      <c r="FZ751" s="5"/>
      <c r="GA751" s="5"/>
      <c r="GB751" s="5"/>
      <c r="GC751" s="5"/>
      <c r="GD751" s="5"/>
      <c r="GE751" s="5"/>
      <c r="GF751" s="5"/>
      <c r="GG751" s="5"/>
      <c r="GH751" s="5"/>
      <c r="GI751" s="5"/>
      <c r="GJ751" s="5"/>
      <c r="GK751" s="5"/>
      <c r="GL751" s="5"/>
      <c r="GM751" s="5"/>
      <c r="GN751" s="5"/>
      <c r="GO751" s="5"/>
      <c r="GP751" s="5"/>
      <c r="GQ751" s="5"/>
      <c r="GR751" s="5"/>
      <c r="GS751" s="5"/>
      <c r="GT751" s="5"/>
      <c r="GU751" s="5"/>
      <c r="GV751" s="5"/>
      <c r="GW751" s="5"/>
      <c r="GX751" s="5"/>
      <c r="GY751" s="5"/>
    </row>
    <row r="752" spans="1:207" s="8" customFormat="1" ht="14.25" customHeight="1" x14ac:dyDescent="0.3">
      <c r="A752" s="4">
        <v>10</v>
      </c>
      <c r="B752" s="5" t="s">
        <v>891</v>
      </c>
      <c r="C752" s="5" t="s">
        <v>50</v>
      </c>
      <c r="D752" s="5"/>
      <c r="E752" s="4" t="s">
        <v>16</v>
      </c>
      <c r="F752" s="5" t="s">
        <v>17</v>
      </c>
      <c r="G752" s="5" t="s">
        <v>53</v>
      </c>
      <c r="H752" s="5" t="s">
        <v>52</v>
      </c>
      <c r="I752" s="4" t="s">
        <v>20</v>
      </c>
      <c r="J752" s="6">
        <v>2025</v>
      </c>
      <c r="K752" s="7">
        <v>0</v>
      </c>
      <c r="L752" s="7">
        <v>0</v>
      </c>
      <c r="M752" s="7">
        <v>0</v>
      </c>
      <c r="N752" s="7">
        <v>0</v>
      </c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  <c r="DX752" s="5"/>
      <c r="DY752" s="5"/>
      <c r="DZ752" s="5"/>
      <c r="EA752" s="5"/>
      <c r="EB752" s="5"/>
      <c r="EC752" s="5"/>
      <c r="ED752" s="5"/>
      <c r="EE752" s="5"/>
      <c r="EF752" s="5"/>
      <c r="EG752" s="5"/>
      <c r="EH752" s="5"/>
      <c r="EI752" s="5"/>
      <c r="EJ752" s="5"/>
      <c r="EK752" s="5"/>
      <c r="EL752" s="5"/>
      <c r="EM752" s="5"/>
      <c r="EN752" s="5"/>
      <c r="EO752" s="5"/>
      <c r="EP752" s="5"/>
      <c r="EQ752" s="5"/>
      <c r="ER752" s="5"/>
      <c r="ES752" s="5"/>
      <c r="ET752" s="5"/>
      <c r="EU752" s="5"/>
      <c r="EV752" s="5"/>
      <c r="EW752" s="5"/>
      <c r="EX752" s="5"/>
      <c r="EY752" s="5"/>
      <c r="EZ752" s="5"/>
      <c r="FA752" s="5"/>
      <c r="FB752" s="5"/>
      <c r="FC752" s="5"/>
      <c r="FD752" s="5"/>
      <c r="FE752" s="5"/>
      <c r="FF752" s="5"/>
      <c r="FG752" s="5"/>
      <c r="FH752" s="5"/>
      <c r="FI752" s="5"/>
      <c r="FJ752" s="5"/>
      <c r="FK752" s="5"/>
      <c r="FL752" s="5"/>
      <c r="FM752" s="5"/>
      <c r="FN752" s="5"/>
      <c r="FO752" s="5"/>
      <c r="FP752" s="5"/>
      <c r="FQ752" s="5"/>
      <c r="FR752" s="5"/>
      <c r="FS752" s="5"/>
      <c r="FT752" s="5"/>
      <c r="FU752" s="5"/>
      <c r="FV752" s="5"/>
      <c r="FW752" s="5"/>
      <c r="FX752" s="5"/>
      <c r="FY752" s="5"/>
      <c r="FZ752" s="5"/>
      <c r="GA752" s="5"/>
      <c r="GB752" s="5"/>
      <c r="GC752" s="5"/>
      <c r="GD752" s="5"/>
      <c r="GE752" s="5"/>
      <c r="GF752" s="5"/>
      <c r="GG752" s="5"/>
      <c r="GH752" s="5"/>
      <c r="GI752" s="5"/>
      <c r="GJ752" s="5"/>
      <c r="GK752" s="5"/>
      <c r="GL752" s="5"/>
      <c r="GM752" s="5"/>
      <c r="GN752" s="5"/>
      <c r="GO752" s="5"/>
      <c r="GP752" s="5"/>
      <c r="GQ752" s="5"/>
      <c r="GR752" s="5"/>
      <c r="GS752" s="5"/>
      <c r="GT752" s="5"/>
      <c r="GU752" s="5"/>
      <c r="GV752" s="5"/>
      <c r="GW752" s="5"/>
      <c r="GX752" s="5"/>
      <c r="GY752" s="5"/>
    </row>
    <row r="753" spans="1:207" s="14" customFormat="1" ht="12.75" customHeight="1" x14ac:dyDescent="0.25">
      <c r="A753" s="4">
        <v>10</v>
      </c>
      <c r="B753" s="5" t="s">
        <v>891</v>
      </c>
      <c r="C753" s="5" t="s">
        <v>50</v>
      </c>
      <c r="D753" s="5"/>
      <c r="E753" s="4" t="s">
        <v>16</v>
      </c>
      <c r="F753" s="5" t="s">
        <v>17</v>
      </c>
      <c r="G753" s="5" t="s">
        <v>53</v>
      </c>
      <c r="H753" s="5" t="s">
        <v>54</v>
      </c>
      <c r="I753" s="4" t="s">
        <v>20</v>
      </c>
      <c r="J753" s="6">
        <v>2025</v>
      </c>
      <c r="K753" s="7">
        <v>5000000</v>
      </c>
      <c r="L753" s="7">
        <v>4000000</v>
      </c>
      <c r="M753" s="7">
        <v>1000000</v>
      </c>
      <c r="N753" s="7">
        <v>0</v>
      </c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  <c r="DX753" s="5"/>
      <c r="DY753" s="5"/>
      <c r="DZ753" s="5"/>
      <c r="EA753" s="5"/>
      <c r="EB753" s="5"/>
      <c r="EC753" s="5"/>
      <c r="ED753" s="5"/>
      <c r="EE753" s="5"/>
      <c r="EF753" s="5"/>
      <c r="EG753" s="5"/>
      <c r="EH753" s="5"/>
      <c r="EI753" s="5"/>
      <c r="EJ753" s="5"/>
      <c r="EK753" s="5"/>
      <c r="EL753" s="5"/>
      <c r="EM753" s="5"/>
      <c r="EN753" s="5"/>
      <c r="EO753" s="5"/>
      <c r="EP753" s="5"/>
      <c r="EQ753" s="5"/>
      <c r="ER753" s="5"/>
      <c r="ES753" s="5"/>
      <c r="ET753" s="5"/>
      <c r="EU753" s="5"/>
      <c r="EV753" s="5"/>
      <c r="EW753" s="5"/>
      <c r="EX753" s="5"/>
      <c r="EY753" s="5"/>
      <c r="EZ753" s="5"/>
      <c r="FA753" s="5"/>
      <c r="FB753" s="5"/>
      <c r="FC753" s="5"/>
      <c r="FD753" s="5"/>
      <c r="FE753" s="5"/>
      <c r="FF753" s="5"/>
      <c r="FG753" s="5"/>
      <c r="FH753" s="5"/>
      <c r="FI753" s="5"/>
      <c r="FJ753" s="5"/>
      <c r="FK753" s="5"/>
      <c r="FL753" s="5"/>
      <c r="FM753" s="5"/>
      <c r="FN753" s="5"/>
      <c r="FO753" s="5"/>
      <c r="FP753" s="5"/>
      <c r="FQ753" s="5"/>
      <c r="FR753" s="5"/>
      <c r="FS753" s="5"/>
      <c r="FT753" s="5"/>
      <c r="FU753" s="5"/>
      <c r="FV753" s="5"/>
      <c r="FW753" s="5"/>
      <c r="FX753" s="5"/>
      <c r="FY753" s="5"/>
      <c r="FZ753" s="5"/>
      <c r="GA753" s="5"/>
      <c r="GB753" s="5"/>
      <c r="GC753" s="5"/>
      <c r="GD753" s="5"/>
      <c r="GE753" s="5"/>
      <c r="GF753" s="5"/>
      <c r="GG753" s="5"/>
      <c r="GH753" s="5"/>
      <c r="GI753" s="5"/>
      <c r="GJ753" s="5"/>
      <c r="GK753" s="5"/>
      <c r="GL753" s="5"/>
      <c r="GM753" s="5"/>
      <c r="GN753" s="5"/>
      <c r="GO753" s="5"/>
      <c r="GP753" s="5"/>
      <c r="GQ753" s="5"/>
      <c r="GR753" s="5"/>
      <c r="GS753" s="5"/>
      <c r="GT753" s="5"/>
      <c r="GU753" s="5"/>
      <c r="GV753" s="5"/>
      <c r="GW753" s="5"/>
      <c r="GX753" s="5"/>
      <c r="GY753" s="5"/>
    </row>
    <row r="754" spans="1:207" s="14" customFormat="1" ht="12.75" customHeight="1" x14ac:dyDescent="0.25">
      <c r="A754" s="4">
        <v>8</v>
      </c>
      <c r="B754" s="5" t="s">
        <v>891</v>
      </c>
      <c r="C754" s="5" t="s">
        <v>902</v>
      </c>
      <c r="D754" s="5"/>
      <c r="E754" s="4" t="s">
        <v>369</v>
      </c>
      <c r="F754" s="5" t="s">
        <v>60</v>
      </c>
      <c r="G754" s="5" t="s">
        <v>57</v>
      </c>
      <c r="H754" s="5" t="s">
        <v>903</v>
      </c>
      <c r="I754" s="4" t="s">
        <v>30</v>
      </c>
      <c r="J754" s="6">
        <v>2025</v>
      </c>
      <c r="K754" s="7">
        <v>500000</v>
      </c>
      <c r="L754" s="7">
        <v>400000</v>
      </c>
      <c r="M754" s="7">
        <v>100000</v>
      </c>
      <c r="N754" s="7">
        <v>0</v>
      </c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  <c r="DX754" s="5"/>
      <c r="DY754" s="5"/>
      <c r="DZ754" s="5"/>
      <c r="EA754" s="5"/>
      <c r="EB754" s="5"/>
      <c r="EC754" s="5"/>
      <c r="ED754" s="5"/>
      <c r="EE754" s="5"/>
      <c r="EF754" s="5"/>
      <c r="EG754" s="5"/>
      <c r="EH754" s="5"/>
      <c r="EI754" s="5"/>
      <c r="EJ754" s="5"/>
      <c r="EK754" s="5"/>
      <c r="EL754" s="5"/>
      <c r="EM754" s="5"/>
      <c r="EN754" s="5"/>
      <c r="EO754" s="5"/>
      <c r="EP754" s="5"/>
      <c r="EQ754" s="5"/>
      <c r="ER754" s="5"/>
      <c r="ES754" s="5"/>
      <c r="ET754" s="5"/>
      <c r="EU754" s="5"/>
      <c r="EV754" s="5"/>
      <c r="EW754" s="5"/>
      <c r="EX754" s="5"/>
      <c r="EY754" s="5"/>
      <c r="EZ754" s="5"/>
      <c r="FA754" s="5"/>
      <c r="FB754" s="5"/>
      <c r="FC754" s="5"/>
      <c r="FD754" s="5"/>
      <c r="FE754" s="5"/>
      <c r="FF754" s="5"/>
      <c r="FG754" s="5"/>
      <c r="FH754" s="5"/>
      <c r="FI754" s="5"/>
      <c r="FJ754" s="5"/>
      <c r="FK754" s="5"/>
      <c r="FL754" s="5"/>
      <c r="FM754" s="5"/>
      <c r="FN754" s="5"/>
      <c r="FO754" s="5"/>
      <c r="FP754" s="5"/>
      <c r="FQ754" s="5"/>
      <c r="FR754" s="5"/>
      <c r="FS754" s="5"/>
      <c r="FT754" s="5"/>
      <c r="FU754" s="5"/>
      <c r="FV754" s="5"/>
      <c r="FW754" s="5"/>
      <c r="FX754" s="5"/>
      <c r="FY754" s="5"/>
      <c r="FZ754" s="5"/>
      <c r="GA754" s="5"/>
      <c r="GB754" s="5"/>
      <c r="GC754" s="5"/>
      <c r="GD754" s="5"/>
      <c r="GE754" s="5"/>
      <c r="GF754" s="5"/>
      <c r="GG754" s="5"/>
      <c r="GH754" s="5"/>
      <c r="GI754" s="5"/>
      <c r="GJ754" s="5"/>
      <c r="GK754" s="5"/>
      <c r="GL754" s="5"/>
      <c r="GM754" s="5"/>
      <c r="GN754" s="5"/>
      <c r="GO754" s="5"/>
      <c r="GP754" s="5"/>
      <c r="GQ754" s="5"/>
      <c r="GR754" s="5"/>
      <c r="GS754" s="5"/>
      <c r="GT754" s="5"/>
      <c r="GU754" s="5"/>
      <c r="GV754" s="5"/>
      <c r="GW754" s="5"/>
      <c r="GX754" s="5"/>
      <c r="GY754" s="5"/>
    </row>
    <row r="755" spans="1:207" s="14" customFormat="1" ht="12.75" customHeight="1" x14ac:dyDescent="0.25">
      <c r="A755" s="4">
        <v>13</v>
      </c>
      <c r="B755" s="5" t="s">
        <v>891</v>
      </c>
      <c r="C755" s="5" t="s">
        <v>904</v>
      </c>
      <c r="D755" s="5"/>
      <c r="E755" s="4" t="s">
        <v>16</v>
      </c>
      <c r="F755" s="5" t="s">
        <v>905</v>
      </c>
      <c r="G755" s="5" t="s">
        <v>334</v>
      </c>
      <c r="H755" s="5" t="s">
        <v>906</v>
      </c>
      <c r="I755" s="4" t="s">
        <v>223</v>
      </c>
      <c r="J755" s="6">
        <v>2025</v>
      </c>
      <c r="K755" s="7">
        <v>420000</v>
      </c>
      <c r="L755" s="7">
        <v>336000</v>
      </c>
      <c r="M755" s="7">
        <v>84000</v>
      </c>
      <c r="N755" s="7">
        <v>0</v>
      </c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  <c r="DX755" s="5"/>
      <c r="DY755" s="5"/>
      <c r="DZ755" s="5"/>
      <c r="EA755" s="5"/>
      <c r="EB755" s="5"/>
      <c r="EC755" s="5"/>
      <c r="ED755" s="5"/>
      <c r="EE755" s="5"/>
      <c r="EF755" s="5"/>
      <c r="EG755" s="5"/>
      <c r="EH755" s="5"/>
      <c r="EI755" s="5"/>
      <c r="EJ755" s="5"/>
      <c r="EK755" s="5"/>
      <c r="EL755" s="5"/>
      <c r="EM755" s="5"/>
      <c r="EN755" s="5"/>
      <c r="EO755" s="5"/>
      <c r="EP755" s="5"/>
      <c r="EQ755" s="5"/>
      <c r="ER755" s="5"/>
      <c r="ES755" s="5"/>
      <c r="ET755" s="5"/>
      <c r="EU755" s="5"/>
      <c r="EV755" s="5"/>
      <c r="EW755" s="5"/>
      <c r="EX755" s="5"/>
      <c r="EY755" s="5"/>
      <c r="EZ755" s="5"/>
      <c r="FA755" s="5"/>
      <c r="FB755" s="5"/>
      <c r="FC755" s="5"/>
      <c r="FD755" s="5"/>
      <c r="FE755" s="5"/>
      <c r="FF755" s="5"/>
      <c r="FG755" s="5"/>
      <c r="FH755" s="5"/>
      <c r="FI755" s="5"/>
      <c r="FJ755" s="5"/>
      <c r="FK755" s="5"/>
      <c r="FL755" s="5"/>
      <c r="FM755" s="5"/>
      <c r="FN755" s="5"/>
      <c r="FO755" s="5"/>
      <c r="FP755" s="5"/>
      <c r="FQ755" s="5"/>
      <c r="FR755" s="5"/>
      <c r="FS755" s="5"/>
      <c r="FT755" s="5"/>
      <c r="FU755" s="5"/>
      <c r="FV755" s="5"/>
      <c r="FW755" s="5"/>
      <c r="FX755" s="5"/>
      <c r="FY755" s="5"/>
      <c r="FZ755" s="5"/>
      <c r="GA755" s="5"/>
      <c r="GB755" s="5"/>
      <c r="GC755" s="5"/>
      <c r="GD755" s="5"/>
      <c r="GE755" s="5"/>
      <c r="GF755" s="5"/>
      <c r="GG755" s="5"/>
      <c r="GH755" s="5"/>
      <c r="GI755" s="5"/>
      <c r="GJ755" s="5"/>
      <c r="GK755" s="5"/>
      <c r="GL755" s="5"/>
      <c r="GM755" s="5"/>
      <c r="GN755" s="5"/>
      <c r="GO755" s="5"/>
      <c r="GP755" s="5"/>
      <c r="GQ755" s="5"/>
      <c r="GR755" s="5"/>
      <c r="GS755" s="5"/>
      <c r="GT755" s="5"/>
      <c r="GU755" s="5"/>
      <c r="GV755" s="5"/>
      <c r="GW755" s="5"/>
      <c r="GX755" s="5"/>
      <c r="GY755" s="5"/>
    </row>
    <row r="756" spans="1:207" s="14" customFormat="1" ht="12.75" customHeight="1" x14ac:dyDescent="0.25">
      <c r="A756" s="4">
        <v>13</v>
      </c>
      <c r="B756" s="5" t="s">
        <v>891</v>
      </c>
      <c r="C756" s="5" t="s">
        <v>904</v>
      </c>
      <c r="D756" s="5"/>
      <c r="E756" s="4" t="s">
        <v>16</v>
      </c>
      <c r="F756" s="5" t="s">
        <v>905</v>
      </c>
      <c r="G756" s="5" t="s">
        <v>334</v>
      </c>
      <c r="H756" s="5" t="s">
        <v>906</v>
      </c>
      <c r="I756" s="4" t="s">
        <v>240</v>
      </c>
      <c r="J756" s="6">
        <v>2025</v>
      </c>
      <c r="K756" s="7">
        <v>175000</v>
      </c>
      <c r="L756" s="7">
        <v>140000</v>
      </c>
      <c r="M756" s="7">
        <v>35000</v>
      </c>
      <c r="N756" s="7">
        <v>0</v>
      </c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  <c r="DX756" s="5"/>
      <c r="DY756" s="5"/>
      <c r="DZ756" s="5"/>
      <c r="EA756" s="5"/>
      <c r="EB756" s="5"/>
      <c r="EC756" s="5"/>
      <c r="ED756" s="5"/>
      <c r="EE756" s="5"/>
      <c r="EF756" s="5"/>
      <c r="EG756" s="5"/>
      <c r="EH756" s="5"/>
      <c r="EI756" s="5"/>
      <c r="EJ756" s="5"/>
      <c r="EK756" s="5"/>
      <c r="EL756" s="5"/>
      <c r="EM756" s="5"/>
      <c r="EN756" s="5"/>
      <c r="EO756" s="5"/>
      <c r="EP756" s="5"/>
      <c r="EQ756" s="5"/>
      <c r="ER756" s="5"/>
      <c r="ES756" s="5"/>
      <c r="ET756" s="5"/>
      <c r="EU756" s="5"/>
      <c r="EV756" s="5"/>
      <c r="EW756" s="5"/>
      <c r="EX756" s="5"/>
      <c r="EY756" s="5"/>
      <c r="EZ756" s="5"/>
      <c r="FA756" s="5"/>
      <c r="FB756" s="5"/>
      <c r="FC756" s="5"/>
      <c r="FD756" s="5"/>
      <c r="FE756" s="5"/>
      <c r="FF756" s="5"/>
      <c r="FG756" s="5"/>
      <c r="FH756" s="5"/>
      <c r="FI756" s="5"/>
      <c r="FJ756" s="5"/>
      <c r="FK756" s="5"/>
      <c r="FL756" s="5"/>
      <c r="FM756" s="5"/>
      <c r="FN756" s="5"/>
      <c r="FO756" s="5"/>
      <c r="FP756" s="5"/>
      <c r="FQ756" s="5"/>
      <c r="FR756" s="5"/>
      <c r="FS756" s="5"/>
      <c r="FT756" s="5"/>
      <c r="FU756" s="5"/>
      <c r="FV756" s="5"/>
      <c r="FW756" s="5"/>
      <c r="FX756" s="5"/>
      <c r="FY756" s="5"/>
      <c r="FZ756" s="5"/>
      <c r="GA756" s="5"/>
      <c r="GB756" s="5"/>
      <c r="GC756" s="5"/>
      <c r="GD756" s="5"/>
      <c r="GE756" s="5"/>
      <c r="GF756" s="5"/>
      <c r="GG756" s="5"/>
      <c r="GH756" s="5"/>
      <c r="GI756" s="5"/>
      <c r="GJ756" s="5"/>
      <c r="GK756" s="5"/>
      <c r="GL756" s="5"/>
      <c r="GM756" s="5"/>
      <c r="GN756" s="5"/>
      <c r="GO756" s="5"/>
      <c r="GP756" s="5"/>
      <c r="GQ756" s="5"/>
      <c r="GR756" s="5"/>
      <c r="GS756" s="5"/>
      <c r="GT756" s="5"/>
      <c r="GU756" s="5"/>
      <c r="GV756" s="5"/>
      <c r="GW756" s="5"/>
      <c r="GX756" s="5"/>
      <c r="GY756" s="5"/>
    </row>
    <row r="757" spans="1:207" s="8" customFormat="1" ht="14.25" customHeight="1" x14ac:dyDescent="0.3">
      <c r="A757" s="4">
        <v>11</v>
      </c>
      <c r="B757" s="5" t="s">
        <v>891</v>
      </c>
      <c r="C757" s="5" t="s">
        <v>907</v>
      </c>
      <c r="D757" s="5"/>
      <c r="E757" s="4" t="s">
        <v>16</v>
      </c>
      <c r="F757" s="5" t="s">
        <v>908</v>
      </c>
      <c r="G757" s="5" t="s">
        <v>127</v>
      </c>
      <c r="H757" s="5" t="s">
        <v>909</v>
      </c>
      <c r="I757" s="4" t="s">
        <v>30</v>
      </c>
      <c r="J757" s="6">
        <v>2025</v>
      </c>
      <c r="K757" s="7">
        <v>350000</v>
      </c>
      <c r="L757" s="7">
        <v>280000</v>
      </c>
      <c r="M757" s="7">
        <v>70000</v>
      </c>
      <c r="N757" s="7">
        <v>0</v>
      </c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  <c r="DX757" s="5"/>
      <c r="DY757" s="5"/>
      <c r="DZ757" s="5"/>
      <c r="EA757" s="5"/>
      <c r="EB757" s="5"/>
      <c r="EC757" s="5"/>
      <c r="ED757" s="5"/>
      <c r="EE757" s="5"/>
      <c r="EF757" s="5"/>
      <c r="EG757" s="5"/>
      <c r="EH757" s="5"/>
      <c r="EI757" s="5"/>
      <c r="EJ757" s="5"/>
      <c r="EK757" s="5"/>
      <c r="EL757" s="5"/>
      <c r="EM757" s="5"/>
      <c r="EN757" s="5"/>
      <c r="EO757" s="5"/>
      <c r="EP757" s="5"/>
      <c r="EQ757" s="5"/>
      <c r="ER757" s="5"/>
      <c r="ES757" s="5"/>
      <c r="ET757" s="5"/>
      <c r="EU757" s="5"/>
      <c r="EV757" s="5"/>
      <c r="EW757" s="5"/>
      <c r="EX757" s="5"/>
      <c r="EY757" s="5"/>
      <c r="EZ757" s="5"/>
      <c r="FA757" s="5"/>
      <c r="FB757" s="5"/>
      <c r="FC757" s="5"/>
      <c r="FD757" s="5"/>
      <c r="FE757" s="5"/>
      <c r="FF757" s="5"/>
      <c r="FG757" s="5"/>
      <c r="FH757" s="5"/>
      <c r="FI757" s="5"/>
      <c r="FJ757" s="5"/>
      <c r="FK757" s="5"/>
      <c r="FL757" s="5"/>
      <c r="FM757" s="5"/>
      <c r="FN757" s="5"/>
      <c r="FO757" s="5"/>
      <c r="FP757" s="5"/>
      <c r="FQ757" s="5"/>
      <c r="FR757" s="5"/>
      <c r="FS757" s="5"/>
      <c r="FT757" s="5"/>
      <c r="FU757" s="5"/>
      <c r="FV757" s="5"/>
      <c r="FW757" s="5"/>
      <c r="FX757" s="5"/>
      <c r="FY757" s="5"/>
      <c r="FZ757" s="5"/>
      <c r="GA757" s="5"/>
      <c r="GB757" s="5"/>
      <c r="GC757" s="5"/>
      <c r="GD757" s="5"/>
      <c r="GE757" s="5"/>
      <c r="GF757" s="5"/>
      <c r="GG757" s="5"/>
      <c r="GH757" s="5"/>
      <c r="GI757" s="5"/>
      <c r="GJ757" s="5"/>
      <c r="GK757" s="5"/>
      <c r="GL757" s="5"/>
      <c r="GM757" s="5"/>
      <c r="GN757" s="5"/>
      <c r="GO757" s="5"/>
      <c r="GP757" s="5"/>
      <c r="GQ757" s="5"/>
      <c r="GR757" s="5"/>
      <c r="GS757" s="5"/>
      <c r="GT757" s="5"/>
      <c r="GU757" s="5"/>
      <c r="GV757" s="5"/>
      <c r="GW757" s="5"/>
      <c r="GX757" s="5"/>
      <c r="GY757" s="5"/>
    </row>
    <row r="758" spans="1:207" s="8" customFormat="1" ht="15" customHeight="1" x14ac:dyDescent="0.3">
      <c r="A758" s="4">
        <v>10</v>
      </c>
      <c r="B758" s="5" t="s">
        <v>891</v>
      </c>
      <c r="C758" s="5" t="s">
        <v>910</v>
      </c>
      <c r="D758" s="5"/>
      <c r="E758" s="4" t="s">
        <v>16</v>
      </c>
      <c r="F758" s="5" t="s">
        <v>519</v>
      </c>
      <c r="G758" s="5" t="s">
        <v>70</v>
      </c>
      <c r="H758" s="5" t="s">
        <v>911</v>
      </c>
      <c r="I758" s="4" t="s">
        <v>20</v>
      </c>
      <c r="J758" s="6">
        <v>2025</v>
      </c>
      <c r="K758" s="7">
        <v>0</v>
      </c>
      <c r="L758" s="7">
        <v>0</v>
      </c>
      <c r="M758" s="7">
        <v>0</v>
      </c>
      <c r="N758" s="7">
        <v>0</v>
      </c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  <c r="DX758" s="5"/>
      <c r="DY758" s="5"/>
      <c r="DZ758" s="5"/>
      <c r="EA758" s="5"/>
      <c r="EB758" s="5"/>
      <c r="EC758" s="5"/>
      <c r="ED758" s="5"/>
      <c r="EE758" s="5"/>
      <c r="EF758" s="5"/>
      <c r="EG758" s="5"/>
      <c r="EH758" s="5"/>
      <c r="EI758" s="5"/>
      <c r="EJ758" s="5"/>
      <c r="EK758" s="5"/>
      <c r="EL758" s="5"/>
      <c r="EM758" s="5"/>
      <c r="EN758" s="5"/>
      <c r="EO758" s="5"/>
      <c r="EP758" s="5"/>
      <c r="EQ758" s="5"/>
      <c r="ER758" s="5"/>
      <c r="ES758" s="5"/>
      <c r="ET758" s="5"/>
      <c r="EU758" s="5"/>
      <c r="EV758" s="5"/>
      <c r="EW758" s="5"/>
      <c r="EX758" s="5"/>
      <c r="EY758" s="5"/>
      <c r="EZ758" s="5"/>
      <c r="FA758" s="5"/>
      <c r="FB758" s="5"/>
      <c r="FC758" s="5"/>
      <c r="FD758" s="5"/>
      <c r="FE758" s="5"/>
      <c r="FF758" s="5"/>
      <c r="FG758" s="5"/>
      <c r="FH758" s="5"/>
      <c r="FI758" s="5"/>
      <c r="FJ758" s="5"/>
      <c r="FK758" s="5"/>
      <c r="FL758" s="5"/>
      <c r="FM758" s="5"/>
      <c r="FN758" s="5"/>
      <c r="FO758" s="5"/>
      <c r="FP758" s="5"/>
      <c r="FQ758" s="5"/>
      <c r="FR758" s="5"/>
      <c r="FS758" s="5"/>
      <c r="FT758" s="5"/>
      <c r="FU758" s="5"/>
      <c r="FV758" s="5"/>
      <c r="FW758" s="5"/>
      <c r="FX758" s="5"/>
      <c r="FY758" s="5"/>
      <c r="FZ758" s="5"/>
      <c r="GA758" s="5"/>
      <c r="GB758" s="5"/>
      <c r="GC758" s="5"/>
      <c r="GD758" s="5"/>
      <c r="GE758" s="5"/>
      <c r="GF758" s="5"/>
      <c r="GG758" s="5"/>
      <c r="GH758" s="5"/>
      <c r="GI758" s="5"/>
      <c r="GJ758" s="5"/>
      <c r="GK758" s="5"/>
      <c r="GL758" s="5"/>
      <c r="GM758" s="5"/>
      <c r="GN758" s="5"/>
      <c r="GO758" s="5"/>
      <c r="GP758" s="5"/>
      <c r="GQ758" s="5"/>
      <c r="GR758" s="5"/>
      <c r="GS758" s="5"/>
      <c r="GT758" s="5"/>
      <c r="GU758" s="5"/>
      <c r="GV758" s="5"/>
      <c r="GW758" s="5"/>
      <c r="GX758" s="5"/>
      <c r="GY758" s="5"/>
    </row>
    <row r="759" spans="1:207" s="8" customFormat="1" ht="14.25" customHeight="1" x14ac:dyDescent="0.3">
      <c r="A759" s="4">
        <v>10</v>
      </c>
      <c r="B759" s="5" t="s">
        <v>891</v>
      </c>
      <c r="C759" s="5" t="s">
        <v>68</v>
      </c>
      <c r="D759" s="5"/>
      <c r="E759" s="4" t="s">
        <v>16</v>
      </c>
      <c r="F759" s="5" t="s">
        <v>69</v>
      </c>
      <c r="G759" s="5" t="s">
        <v>70</v>
      </c>
      <c r="H759" s="5" t="s">
        <v>71</v>
      </c>
      <c r="I759" s="4" t="s">
        <v>30</v>
      </c>
      <c r="J759" s="6">
        <v>2025</v>
      </c>
      <c r="K759" s="7">
        <v>1750000</v>
      </c>
      <c r="L759" s="7">
        <v>1400000</v>
      </c>
      <c r="M759" s="7">
        <v>350000</v>
      </c>
      <c r="N759" s="7">
        <v>0</v>
      </c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  <c r="DX759" s="5"/>
      <c r="DY759" s="5"/>
      <c r="DZ759" s="5"/>
      <c r="EA759" s="5"/>
      <c r="EB759" s="5"/>
      <c r="EC759" s="5"/>
      <c r="ED759" s="5"/>
      <c r="EE759" s="5"/>
      <c r="EF759" s="5"/>
      <c r="EG759" s="5"/>
      <c r="EH759" s="5"/>
      <c r="EI759" s="5"/>
      <c r="EJ759" s="5"/>
      <c r="EK759" s="5"/>
      <c r="EL759" s="5"/>
      <c r="EM759" s="5"/>
      <c r="EN759" s="5"/>
      <c r="EO759" s="5"/>
      <c r="EP759" s="5"/>
      <c r="EQ759" s="5"/>
      <c r="ER759" s="5"/>
      <c r="ES759" s="5"/>
      <c r="ET759" s="5"/>
      <c r="EU759" s="5"/>
      <c r="EV759" s="5"/>
      <c r="EW759" s="5"/>
      <c r="EX759" s="5"/>
      <c r="EY759" s="5"/>
      <c r="EZ759" s="5"/>
      <c r="FA759" s="5"/>
      <c r="FB759" s="5"/>
      <c r="FC759" s="5"/>
      <c r="FD759" s="5"/>
      <c r="FE759" s="5"/>
      <c r="FF759" s="5"/>
      <c r="FG759" s="5"/>
      <c r="FH759" s="5"/>
      <c r="FI759" s="5"/>
      <c r="FJ759" s="5"/>
      <c r="FK759" s="5"/>
      <c r="FL759" s="5"/>
      <c r="FM759" s="5"/>
      <c r="FN759" s="5"/>
      <c r="FO759" s="5"/>
      <c r="FP759" s="5"/>
      <c r="FQ759" s="5"/>
      <c r="FR759" s="5"/>
      <c r="FS759" s="5"/>
      <c r="FT759" s="5"/>
      <c r="FU759" s="5"/>
      <c r="FV759" s="5"/>
      <c r="FW759" s="5"/>
      <c r="FX759" s="5"/>
      <c r="FY759" s="5"/>
      <c r="FZ759" s="5"/>
      <c r="GA759" s="5"/>
      <c r="GB759" s="5"/>
      <c r="GC759" s="5"/>
      <c r="GD759" s="5"/>
      <c r="GE759" s="5"/>
      <c r="GF759" s="5"/>
      <c r="GG759" s="5"/>
      <c r="GH759" s="5"/>
      <c r="GI759" s="5"/>
      <c r="GJ759" s="5"/>
      <c r="GK759" s="5"/>
      <c r="GL759" s="5"/>
      <c r="GM759" s="5"/>
      <c r="GN759" s="5"/>
      <c r="GO759" s="5"/>
      <c r="GP759" s="5"/>
      <c r="GQ759" s="5"/>
      <c r="GR759" s="5"/>
      <c r="GS759" s="5"/>
      <c r="GT759" s="5"/>
      <c r="GU759" s="5"/>
      <c r="GV759" s="5"/>
      <c r="GW759" s="5"/>
      <c r="GX759" s="5"/>
      <c r="GY759" s="5"/>
    </row>
    <row r="760" spans="1:207" s="8" customFormat="1" ht="14.25" customHeight="1" x14ac:dyDescent="0.3">
      <c r="A760" s="4">
        <v>10</v>
      </c>
      <c r="B760" s="5" t="s">
        <v>891</v>
      </c>
      <c r="C760" s="5" t="s">
        <v>912</v>
      </c>
      <c r="D760" s="5"/>
      <c r="E760" s="4" t="s">
        <v>16</v>
      </c>
      <c r="F760" s="5" t="s">
        <v>913</v>
      </c>
      <c r="G760" s="5" t="s">
        <v>914</v>
      </c>
      <c r="H760" s="5" t="s">
        <v>915</v>
      </c>
      <c r="I760" s="4" t="s">
        <v>223</v>
      </c>
      <c r="J760" s="6">
        <v>2025</v>
      </c>
      <c r="K760" s="7">
        <v>200000</v>
      </c>
      <c r="L760" s="7">
        <v>160000</v>
      </c>
      <c r="M760" s="7">
        <v>40000</v>
      </c>
      <c r="N760" s="7">
        <v>0</v>
      </c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  <c r="DX760" s="5"/>
      <c r="DY760" s="5"/>
      <c r="DZ760" s="5"/>
      <c r="EA760" s="5"/>
      <c r="EB760" s="5"/>
      <c r="EC760" s="5"/>
      <c r="ED760" s="5"/>
      <c r="EE760" s="5"/>
      <c r="EF760" s="5"/>
      <c r="EG760" s="5"/>
      <c r="EH760" s="5"/>
      <c r="EI760" s="5"/>
      <c r="EJ760" s="5"/>
      <c r="EK760" s="5"/>
      <c r="EL760" s="5"/>
      <c r="EM760" s="5"/>
      <c r="EN760" s="5"/>
      <c r="EO760" s="5"/>
      <c r="EP760" s="5"/>
      <c r="EQ760" s="5"/>
      <c r="ER760" s="5"/>
      <c r="ES760" s="5"/>
      <c r="ET760" s="5"/>
      <c r="EU760" s="5"/>
      <c r="EV760" s="5"/>
      <c r="EW760" s="5"/>
      <c r="EX760" s="5"/>
      <c r="EY760" s="5"/>
      <c r="EZ760" s="5"/>
      <c r="FA760" s="5"/>
      <c r="FB760" s="5"/>
      <c r="FC760" s="5"/>
      <c r="FD760" s="5"/>
      <c r="FE760" s="5"/>
      <c r="FF760" s="5"/>
      <c r="FG760" s="5"/>
      <c r="FH760" s="5"/>
      <c r="FI760" s="5"/>
      <c r="FJ760" s="5"/>
      <c r="FK760" s="5"/>
      <c r="FL760" s="5"/>
      <c r="FM760" s="5"/>
      <c r="FN760" s="5"/>
      <c r="FO760" s="5"/>
      <c r="FP760" s="5"/>
      <c r="FQ760" s="5"/>
      <c r="FR760" s="5"/>
      <c r="FS760" s="5"/>
      <c r="FT760" s="5"/>
      <c r="FU760" s="5"/>
      <c r="FV760" s="5"/>
      <c r="FW760" s="5"/>
      <c r="FX760" s="5"/>
      <c r="FY760" s="5"/>
      <c r="FZ760" s="5"/>
      <c r="GA760" s="5"/>
      <c r="GB760" s="5"/>
      <c r="GC760" s="5"/>
      <c r="GD760" s="5"/>
      <c r="GE760" s="5"/>
      <c r="GF760" s="5"/>
      <c r="GG760" s="5"/>
      <c r="GH760" s="5"/>
      <c r="GI760" s="5"/>
      <c r="GJ760" s="5"/>
      <c r="GK760" s="5"/>
      <c r="GL760" s="5"/>
      <c r="GM760" s="5"/>
      <c r="GN760" s="5"/>
      <c r="GO760" s="5"/>
      <c r="GP760" s="5"/>
      <c r="GQ760" s="5"/>
      <c r="GR760" s="5"/>
      <c r="GS760" s="5"/>
      <c r="GT760" s="5"/>
      <c r="GU760" s="5"/>
      <c r="GV760" s="5"/>
      <c r="GW760" s="5"/>
      <c r="GX760" s="5"/>
      <c r="GY760" s="5"/>
    </row>
    <row r="761" spans="1:207" s="8" customFormat="1" ht="14.25" customHeight="1" x14ac:dyDescent="0.3">
      <c r="A761" s="4">
        <v>10</v>
      </c>
      <c r="B761" s="5" t="s">
        <v>891</v>
      </c>
      <c r="C761" s="5" t="s">
        <v>912</v>
      </c>
      <c r="D761" s="5"/>
      <c r="E761" s="4" t="s">
        <v>16</v>
      </c>
      <c r="F761" s="5" t="s">
        <v>913</v>
      </c>
      <c r="G761" s="5" t="s">
        <v>914</v>
      </c>
      <c r="H761" s="5" t="s">
        <v>915</v>
      </c>
      <c r="I761" s="4" t="s">
        <v>240</v>
      </c>
      <c r="J761" s="6">
        <v>2025</v>
      </c>
      <c r="K761" s="7">
        <v>80000</v>
      </c>
      <c r="L761" s="7">
        <v>64000</v>
      </c>
      <c r="M761" s="7">
        <v>16000</v>
      </c>
      <c r="N761" s="7">
        <v>0</v>
      </c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  <c r="DX761" s="5"/>
      <c r="DY761" s="5"/>
      <c r="DZ761" s="5"/>
      <c r="EA761" s="5"/>
      <c r="EB761" s="5"/>
      <c r="EC761" s="5"/>
      <c r="ED761" s="5"/>
      <c r="EE761" s="5"/>
      <c r="EF761" s="5"/>
      <c r="EG761" s="5"/>
      <c r="EH761" s="5"/>
      <c r="EI761" s="5"/>
      <c r="EJ761" s="5"/>
      <c r="EK761" s="5"/>
      <c r="EL761" s="5"/>
      <c r="EM761" s="5"/>
      <c r="EN761" s="5"/>
      <c r="EO761" s="5"/>
      <c r="EP761" s="5"/>
      <c r="EQ761" s="5"/>
      <c r="ER761" s="5"/>
      <c r="ES761" s="5"/>
      <c r="ET761" s="5"/>
      <c r="EU761" s="5"/>
      <c r="EV761" s="5"/>
      <c r="EW761" s="5"/>
      <c r="EX761" s="5"/>
      <c r="EY761" s="5"/>
      <c r="EZ761" s="5"/>
      <c r="FA761" s="5"/>
      <c r="FB761" s="5"/>
      <c r="FC761" s="5"/>
      <c r="FD761" s="5"/>
      <c r="FE761" s="5"/>
      <c r="FF761" s="5"/>
      <c r="FG761" s="5"/>
      <c r="FH761" s="5"/>
      <c r="FI761" s="5"/>
      <c r="FJ761" s="5"/>
      <c r="FK761" s="5"/>
      <c r="FL761" s="5"/>
      <c r="FM761" s="5"/>
      <c r="FN761" s="5"/>
      <c r="FO761" s="5"/>
      <c r="FP761" s="5"/>
      <c r="FQ761" s="5"/>
      <c r="FR761" s="5"/>
      <c r="FS761" s="5"/>
      <c r="FT761" s="5"/>
      <c r="FU761" s="5"/>
      <c r="FV761" s="5"/>
      <c r="FW761" s="5"/>
      <c r="FX761" s="5"/>
      <c r="FY761" s="5"/>
      <c r="FZ761" s="5"/>
      <c r="GA761" s="5"/>
      <c r="GB761" s="5"/>
      <c r="GC761" s="5"/>
      <c r="GD761" s="5"/>
      <c r="GE761" s="5"/>
      <c r="GF761" s="5"/>
      <c r="GG761" s="5"/>
      <c r="GH761" s="5"/>
      <c r="GI761" s="5"/>
      <c r="GJ761" s="5"/>
      <c r="GK761" s="5"/>
      <c r="GL761" s="5"/>
      <c r="GM761" s="5"/>
      <c r="GN761" s="5"/>
      <c r="GO761" s="5"/>
      <c r="GP761" s="5"/>
      <c r="GQ761" s="5"/>
      <c r="GR761" s="5"/>
      <c r="GS761" s="5"/>
      <c r="GT761" s="5"/>
      <c r="GU761" s="5"/>
      <c r="GV761" s="5"/>
      <c r="GW761" s="5"/>
      <c r="GX761" s="5"/>
      <c r="GY761" s="5"/>
    </row>
    <row r="762" spans="1:207" s="5" customFormat="1" x14ac:dyDescent="0.25">
      <c r="A762" s="4">
        <v>5</v>
      </c>
      <c r="B762" s="5" t="s">
        <v>891</v>
      </c>
      <c r="C762" s="5" t="s">
        <v>916</v>
      </c>
      <c r="E762" s="4" t="s">
        <v>264</v>
      </c>
      <c r="F762" s="5" t="s">
        <v>37</v>
      </c>
      <c r="G762" s="5" t="s">
        <v>459</v>
      </c>
      <c r="H762" s="5" t="s">
        <v>917</v>
      </c>
      <c r="I762" s="4" t="s">
        <v>20</v>
      </c>
      <c r="J762" s="6">
        <v>2025</v>
      </c>
      <c r="K762" s="7">
        <v>0</v>
      </c>
      <c r="L762" s="7">
        <v>0</v>
      </c>
      <c r="M762" s="7">
        <v>0</v>
      </c>
      <c r="N762" s="7">
        <v>0</v>
      </c>
    </row>
    <row r="763" spans="1:207" s="5" customFormat="1" x14ac:dyDescent="0.25">
      <c r="A763" s="4">
        <v>5</v>
      </c>
      <c r="B763" s="5" t="s">
        <v>891</v>
      </c>
      <c r="C763" s="5" t="s">
        <v>916</v>
      </c>
      <c r="E763" s="4" t="s">
        <v>264</v>
      </c>
      <c r="F763" s="5" t="s">
        <v>37</v>
      </c>
      <c r="G763" s="5" t="s">
        <v>459</v>
      </c>
      <c r="H763" s="5" t="s">
        <v>918</v>
      </c>
      <c r="I763" s="4" t="s">
        <v>20</v>
      </c>
      <c r="J763" s="6">
        <v>2025</v>
      </c>
      <c r="K763" s="7">
        <v>6250000</v>
      </c>
      <c r="L763" s="7">
        <v>5000000</v>
      </c>
      <c r="M763" s="7">
        <v>1250000</v>
      </c>
      <c r="N763" s="7">
        <v>0</v>
      </c>
    </row>
    <row r="764" spans="1:207" s="5" customFormat="1" x14ac:dyDescent="0.25">
      <c r="A764" s="4">
        <v>8</v>
      </c>
      <c r="B764" s="5" t="s">
        <v>891</v>
      </c>
      <c r="C764" s="5" t="s">
        <v>919</v>
      </c>
      <c r="E764" s="4" t="s">
        <v>16</v>
      </c>
      <c r="F764" s="5" t="s">
        <v>920</v>
      </c>
      <c r="G764" s="5" t="s">
        <v>719</v>
      </c>
      <c r="H764" s="5" t="s">
        <v>921</v>
      </c>
      <c r="I764" s="4" t="s">
        <v>223</v>
      </c>
      <c r="J764" s="6">
        <v>2025</v>
      </c>
      <c r="K764" s="7">
        <v>1500000</v>
      </c>
      <c r="L764" s="7">
        <v>1200000</v>
      </c>
      <c r="M764" s="7">
        <v>300000</v>
      </c>
      <c r="N764" s="7">
        <v>0</v>
      </c>
    </row>
    <row r="765" spans="1:207" s="5" customFormat="1" x14ac:dyDescent="0.25">
      <c r="A765" s="4">
        <v>8</v>
      </c>
      <c r="B765" s="5" t="s">
        <v>891</v>
      </c>
      <c r="C765" s="5" t="s">
        <v>919</v>
      </c>
      <c r="E765" s="4" t="s">
        <v>16</v>
      </c>
      <c r="F765" s="5" t="s">
        <v>920</v>
      </c>
      <c r="G765" s="5" t="s">
        <v>719</v>
      </c>
      <c r="H765" s="5" t="s">
        <v>921</v>
      </c>
      <c r="I765" s="4" t="s">
        <v>240</v>
      </c>
      <c r="J765" s="6">
        <v>2025</v>
      </c>
      <c r="K765" s="7">
        <v>50000</v>
      </c>
      <c r="L765" s="7">
        <v>40000</v>
      </c>
      <c r="M765" s="7">
        <v>10000</v>
      </c>
      <c r="N765" s="7">
        <v>0</v>
      </c>
    </row>
    <row r="766" spans="1:207" s="14" customFormat="1" ht="12.75" customHeight="1" x14ac:dyDescent="0.25">
      <c r="A766" s="4">
        <v>70</v>
      </c>
      <c r="B766" s="5" t="s">
        <v>891</v>
      </c>
      <c r="C766" s="5" t="s">
        <v>922</v>
      </c>
      <c r="D766" s="5"/>
      <c r="E766" s="4" t="s">
        <v>16</v>
      </c>
      <c r="F766" s="5" t="s">
        <v>69</v>
      </c>
      <c r="G766" s="5" t="s">
        <v>205</v>
      </c>
      <c r="H766" s="5" t="s">
        <v>923</v>
      </c>
      <c r="I766" s="4" t="s">
        <v>256</v>
      </c>
      <c r="J766" s="6">
        <v>2025</v>
      </c>
      <c r="K766" s="7">
        <v>0</v>
      </c>
      <c r="L766" s="7">
        <v>0</v>
      </c>
      <c r="M766" s="7">
        <v>0</v>
      </c>
      <c r="N766" s="7">
        <v>0</v>
      </c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  <c r="DX766" s="5"/>
      <c r="DY766" s="5"/>
      <c r="DZ766" s="5"/>
      <c r="EA766" s="5"/>
      <c r="EB766" s="5"/>
      <c r="EC766" s="5"/>
      <c r="ED766" s="5"/>
      <c r="EE766" s="5"/>
      <c r="EF766" s="5"/>
      <c r="EG766" s="5"/>
      <c r="EH766" s="5"/>
      <c r="EI766" s="5"/>
      <c r="EJ766" s="5"/>
      <c r="EK766" s="5"/>
      <c r="EL766" s="5"/>
      <c r="EM766" s="5"/>
      <c r="EN766" s="5"/>
      <c r="EO766" s="5"/>
      <c r="EP766" s="5"/>
      <c r="EQ766" s="5"/>
      <c r="ER766" s="5"/>
      <c r="ES766" s="5"/>
      <c r="ET766" s="5"/>
      <c r="EU766" s="5"/>
      <c r="EV766" s="5"/>
      <c r="EW766" s="5"/>
      <c r="EX766" s="5"/>
      <c r="EY766" s="5"/>
      <c r="EZ766" s="5"/>
      <c r="FA766" s="5"/>
      <c r="FB766" s="5"/>
      <c r="FC766" s="5"/>
      <c r="FD766" s="5"/>
      <c r="FE766" s="5"/>
      <c r="FF766" s="5"/>
      <c r="FG766" s="5"/>
      <c r="FH766" s="5"/>
      <c r="FI766" s="5"/>
      <c r="FJ766" s="5"/>
      <c r="FK766" s="5"/>
      <c r="FL766" s="5"/>
      <c r="FM766" s="5"/>
      <c r="FN766" s="5"/>
      <c r="FO766" s="5"/>
      <c r="FP766" s="5"/>
      <c r="FQ766" s="5"/>
      <c r="FR766" s="5"/>
      <c r="FS766" s="5"/>
      <c r="FT766" s="5"/>
      <c r="FU766" s="5"/>
      <c r="FV766" s="5"/>
      <c r="FW766" s="5"/>
      <c r="FX766" s="5"/>
      <c r="FY766" s="5"/>
      <c r="FZ766" s="5"/>
      <c r="GA766" s="5"/>
      <c r="GB766" s="5"/>
      <c r="GC766" s="5"/>
      <c r="GD766" s="5"/>
      <c r="GE766" s="5"/>
      <c r="GF766" s="5"/>
      <c r="GG766" s="5"/>
      <c r="GH766" s="5"/>
      <c r="GI766" s="5"/>
      <c r="GJ766" s="5"/>
      <c r="GK766" s="5"/>
      <c r="GL766" s="5"/>
      <c r="GM766" s="5"/>
      <c r="GN766" s="5"/>
      <c r="GO766" s="5"/>
      <c r="GP766" s="5"/>
      <c r="GQ766" s="5"/>
      <c r="GR766" s="5"/>
      <c r="GS766" s="5"/>
      <c r="GT766" s="5"/>
      <c r="GU766" s="5"/>
      <c r="GV766" s="5"/>
      <c r="GW766" s="5"/>
      <c r="GX766" s="5"/>
      <c r="GY766" s="5"/>
    </row>
    <row r="767" spans="1:207" s="14" customFormat="1" ht="12.75" customHeight="1" x14ac:dyDescent="0.25">
      <c r="A767" s="4">
        <v>70</v>
      </c>
      <c r="B767" s="5" t="s">
        <v>891</v>
      </c>
      <c r="C767" s="5" t="s">
        <v>922</v>
      </c>
      <c r="D767" s="5"/>
      <c r="E767" s="4" t="s">
        <v>16</v>
      </c>
      <c r="F767" s="5" t="s">
        <v>69</v>
      </c>
      <c r="G767" s="5" t="s">
        <v>205</v>
      </c>
      <c r="H767" s="5" t="s">
        <v>924</v>
      </c>
      <c r="I767" s="4" t="s">
        <v>256</v>
      </c>
      <c r="J767" s="6">
        <v>2025</v>
      </c>
      <c r="K767" s="7">
        <v>500000</v>
      </c>
      <c r="L767" s="7">
        <v>400000</v>
      </c>
      <c r="M767" s="7">
        <v>100000</v>
      </c>
      <c r="N767" s="7">
        <v>0</v>
      </c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  <c r="DX767" s="5"/>
      <c r="DY767" s="5"/>
      <c r="DZ767" s="5"/>
      <c r="EA767" s="5"/>
      <c r="EB767" s="5"/>
      <c r="EC767" s="5"/>
      <c r="ED767" s="5"/>
      <c r="EE767" s="5"/>
      <c r="EF767" s="5"/>
      <c r="EG767" s="5"/>
      <c r="EH767" s="5"/>
      <c r="EI767" s="5"/>
      <c r="EJ767" s="5"/>
      <c r="EK767" s="5"/>
      <c r="EL767" s="5"/>
      <c r="EM767" s="5"/>
      <c r="EN767" s="5"/>
      <c r="EO767" s="5"/>
      <c r="EP767" s="5"/>
      <c r="EQ767" s="5"/>
      <c r="ER767" s="5"/>
      <c r="ES767" s="5"/>
      <c r="ET767" s="5"/>
      <c r="EU767" s="5"/>
      <c r="EV767" s="5"/>
      <c r="EW767" s="5"/>
      <c r="EX767" s="5"/>
      <c r="EY767" s="5"/>
      <c r="EZ767" s="5"/>
      <c r="FA767" s="5"/>
      <c r="FB767" s="5"/>
      <c r="FC767" s="5"/>
      <c r="FD767" s="5"/>
      <c r="FE767" s="5"/>
      <c r="FF767" s="5"/>
      <c r="FG767" s="5"/>
      <c r="FH767" s="5"/>
      <c r="FI767" s="5"/>
      <c r="FJ767" s="5"/>
      <c r="FK767" s="5"/>
      <c r="FL767" s="5"/>
      <c r="FM767" s="5"/>
      <c r="FN767" s="5"/>
      <c r="FO767" s="5"/>
      <c r="FP767" s="5"/>
      <c r="FQ767" s="5"/>
      <c r="FR767" s="5"/>
      <c r="FS767" s="5"/>
      <c r="FT767" s="5"/>
      <c r="FU767" s="5"/>
      <c r="FV767" s="5"/>
      <c r="FW767" s="5"/>
      <c r="FX767" s="5"/>
      <c r="FY767" s="5"/>
      <c r="FZ767" s="5"/>
      <c r="GA767" s="5"/>
      <c r="GB767" s="5"/>
      <c r="GC767" s="5"/>
      <c r="GD767" s="5"/>
      <c r="GE767" s="5"/>
      <c r="GF767" s="5"/>
      <c r="GG767" s="5"/>
      <c r="GH767" s="5"/>
      <c r="GI767" s="5"/>
      <c r="GJ767" s="5"/>
      <c r="GK767" s="5"/>
      <c r="GL767" s="5"/>
      <c r="GM767" s="5"/>
      <c r="GN767" s="5"/>
      <c r="GO767" s="5"/>
      <c r="GP767" s="5"/>
      <c r="GQ767" s="5"/>
      <c r="GR767" s="5"/>
      <c r="GS767" s="5"/>
      <c r="GT767" s="5"/>
      <c r="GU767" s="5"/>
      <c r="GV767" s="5"/>
      <c r="GW767" s="5"/>
      <c r="GX767" s="5"/>
      <c r="GY767" s="5"/>
    </row>
    <row r="768" spans="1:207" s="5" customFormat="1" x14ac:dyDescent="0.25">
      <c r="A768" s="4">
        <v>70</v>
      </c>
      <c r="B768" s="5" t="s">
        <v>891</v>
      </c>
      <c r="C768" s="5" t="s">
        <v>925</v>
      </c>
      <c r="E768" s="4" t="s">
        <v>229</v>
      </c>
      <c r="F768" s="5" t="s">
        <v>69</v>
      </c>
      <c r="G768" s="5" t="s">
        <v>205</v>
      </c>
      <c r="H768" s="5" t="s">
        <v>926</v>
      </c>
      <c r="I768" s="4" t="s">
        <v>256</v>
      </c>
      <c r="J768" s="6">
        <v>2025</v>
      </c>
      <c r="K768" s="7">
        <v>0</v>
      </c>
      <c r="L768" s="7">
        <v>0</v>
      </c>
      <c r="M768" s="7">
        <v>0</v>
      </c>
      <c r="N768" s="7">
        <v>0</v>
      </c>
    </row>
    <row r="769" spans="1:14" s="5" customFormat="1" x14ac:dyDescent="0.25">
      <c r="A769" s="4">
        <v>70</v>
      </c>
      <c r="B769" s="5" t="s">
        <v>891</v>
      </c>
      <c r="C769" s="5" t="s">
        <v>925</v>
      </c>
      <c r="E769" s="4" t="s">
        <v>229</v>
      </c>
      <c r="F769" s="5" t="s">
        <v>69</v>
      </c>
      <c r="G769" s="5" t="s">
        <v>205</v>
      </c>
      <c r="H769" s="5" t="s">
        <v>927</v>
      </c>
      <c r="I769" s="4" t="s">
        <v>256</v>
      </c>
      <c r="J769" s="6">
        <v>2025</v>
      </c>
      <c r="K769" s="7">
        <v>4970000</v>
      </c>
      <c r="L769" s="7">
        <v>3976000</v>
      </c>
      <c r="M769" s="7">
        <v>994000</v>
      </c>
      <c r="N769" s="7">
        <v>0</v>
      </c>
    </row>
    <row r="770" spans="1:14" s="5" customFormat="1" x14ac:dyDescent="0.25">
      <c r="A770" s="4">
        <v>70</v>
      </c>
      <c r="B770" s="5" t="s">
        <v>891</v>
      </c>
      <c r="C770" s="5" t="s">
        <v>928</v>
      </c>
      <c r="E770" s="4" t="s">
        <v>16</v>
      </c>
      <c r="F770" s="5" t="s">
        <v>69</v>
      </c>
      <c r="G770" s="5" t="s">
        <v>205</v>
      </c>
      <c r="H770" s="5" t="s">
        <v>929</v>
      </c>
      <c r="I770" s="4" t="s">
        <v>20</v>
      </c>
      <c r="J770" s="6">
        <v>2025</v>
      </c>
      <c r="K770" s="7">
        <v>0</v>
      </c>
      <c r="L770" s="7">
        <v>0</v>
      </c>
      <c r="M770" s="7">
        <v>0</v>
      </c>
      <c r="N770" s="7">
        <v>0</v>
      </c>
    </row>
    <row r="771" spans="1:14" s="5" customFormat="1" x14ac:dyDescent="0.25">
      <c r="A771" s="4">
        <v>70</v>
      </c>
      <c r="B771" s="5" t="s">
        <v>891</v>
      </c>
      <c r="C771" s="5" t="s">
        <v>928</v>
      </c>
      <c r="E771" s="4" t="s">
        <v>16</v>
      </c>
      <c r="F771" s="5" t="s">
        <v>69</v>
      </c>
      <c r="G771" s="5" t="s">
        <v>205</v>
      </c>
      <c r="H771" s="5" t="s">
        <v>930</v>
      </c>
      <c r="I771" s="4" t="s">
        <v>20</v>
      </c>
      <c r="J771" s="6">
        <v>2025</v>
      </c>
      <c r="K771" s="7">
        <v>2500000</v>
      </c>
      <c r="L771" s="7">
        <v>2500000</v>
      </c>
      <c r="M771" s="7">
        <v>0</v>
      </c>
      <c r="N771" s="7">
        <v>0</v>
      </c>
    </row>
    <row r="772" spans="1:14" s="5" customFormat="1" x14ac:dyDescent="0.25">
      <c r="A772" s="4">
        <v>70</v>
      </c>
      <c r="B772" s="5" t="s">
        <v>891</v>
      </c>
      <c r="C772" s="5" t="s">
        <v>931</v>
      </c>
      <c r="E772" s="4" t="s">
        <v>16</v>
      </c>
      <c r="F772" s="5" t="s">
        <v>69</v>
      </c>
      <c r="G772" s="5" t="s">
        <v>205</v>
      </c>
      <c r="H772" s="5" t="s">
        <v>932</v>
      </c>
      <c r="I772" s="4" t="s">
        <v>20</v>
      </c>
      <c r="J772" s="6">
        <v>2025</v>
      </c>
      <c r="K772" s="7">
        <v>0</v>
      </c>
      <c r="L772" s="7">
        <v>0</v>
      </c>
      <c r="M772" s="7">
        <v>0</v>
      </c>
      <c r="N772" s="7">
        <v>0</v>
      </c>
    </row>
    <row r="773" spans="1:14" s="5" customFormat="1" x14ac:dyDescent="0.25">
      <c r="A773" s="4">
        <v>70</v>
      </c>
      <c r="B773" s="5" t="s">
        <v>891</v>
      </c>
      <c r="C773" s="5" t="s">
        <v>931</v>
      </c>
      <c r="E773" s="4" t="s">
        <v>16</v>
      </c>
      <c r="F773" s="5" t="s">
        <v>69</v>
      </c>
      <c r="G773" s="5" t="s">
        <v>205</v>
      </c>
      <c r="H773" s="5" t="s">
        <v>933</v>
      </c>
      <c r="I773" s="4" t="s">
        <v>20</v>
      </c>
      <c r="J773" s="6">
        <v>2025</v>
      </c>
      <c r="K773" s="7">
        <v>2500000</v>
      </c>
      <c r="L773" s="7">
        <v>2500000</v>
      </c>
      <c r="M773" s="7">
        <v>0</v>
      </c>
      <c r="N773" s="7">
        <v>0</v>
      </c>
    </row>
    <row r="774" spans="1:14" s="5" customFormat="1" x14ac:dyDescent="0.25">
      <c r="A774" s="4">
        <v>70</v>
      </c>
      <c r="B774" s="5" t="s">
        <v>891</v>
      </c>
      <c r="C774" s="5" t="s">
        <v>934</v>
      </c>
      <c r="E774" s="4" t="s">
        <v>16</v>
      </c>
      <c r="F774" s="5" t="s">
        <v>69</v>
      </c>
      <c r="G774" s="5" t="s">
        <v>205</v>
      </c>
      <c r="H774" s="5" t="s">
        <v>935</v>
      </c>
      <c r="I774" s="4" t="s">
        <v>20</v>
      </c>
      <c r="J774" s="6">
        <v>2025</v>
      </c>
      <c r="K774" s="7">
        <v>0</v>
      </c>
      <c r="L774" s="7">
        <v>0</v>
      </c>
      <c r="M774" s="7">
        <v>0</v>
      </c>
      <c r="N774" s="7">
        <v>0</v>
      </c>
    </row>
    <row r="775" spans="1:14" s="5" customFormat="1" x14ac:dyDescent="0.25">
      <c r="A775" s="4">
        <v>70</v>
      </c>
      <c r="B775" s="5" t="s">
        <v>891</v>
      </c>
      <c r="C775" s="5" t="s">
        <v>934</v>
      </c>
      <c r="E775" s="4" t="s">
        <v>16</v>
      </c>
      <c r="F775" s="5" t="s">
        <v>69</v>
      </c>
      <c r="G775" s="5" t="s">
        <v>205</v>
      </c>
      <c r="H775" s="5" t="s">
        <v>936</v>
      </c>
      <c r="I775" s="4" t="s">
        <v>20</v>
      </c>
      <c r="J775" s="6">
        <v>2025</v>
      </c>
      <c r="K775" s="7">
        <v>2500000</v>
      </c>
      <c r="L775" s="7">
        <v>2500000</v>
      </c>
      <c r="M775" s="7">
        <v>0</v>
      </c>
      <c r="N775" s="7">
        <v>0</v>
      </c>
    </row>
    <row r="776" spans="1:14" s="5" customFormat="1" x14ac:dyDescent="0.25">
      <c r="A776" s="4">
        <v>70</v>
      </c>
      <c r="B776" s="5" t="s">
        <v>891</v>
      </c>
      <c r="C776" s="5" t="s">
        <v>937</v>
      </c>
      <c r="E776" s="4" t="s">
        <v>16</v>
      </c>
      <c r="F776" s="5" t="s">
        <v>69</v>
      </c>
      <c r="G776" s="5" t="s">
        <v>205</v>
      </c>
      <c r="H776" s="5" t="s">
        <v>938</v>
      </c>
      <c r="I776" s="4" t="s">
        <v>20</v>
      </c>
      <c r="J776" s="6">
        <v>2025</v>
      </c>
      <c r="K776" s="7">
        <v>0</v>
      </c>
      <c r="L776" s="7">
        <v>0</v>
      </c>
      <c r="M776" s="7">
        <v>0</v>
      </c>
      <c r="N776" s="7">
        <v>0</v>
      </c>
    </row>
    <row r="777" spans="1:14" s="5" customFormat="1" x14ac:dyDescent="0.25">
      <c r="A777" s="4">
        <v>70</v>
      </c>
      <c r="B777" s="5" t="s">
        <v>891</v>
      </c>
      <c r="C777" s="5" t="s">
        <v>937</v>
      </c>
      <c r="E777" s="4" t="s">
        <v>16</v>
      </c>
      <c r="F777" s="5" t="s">
        <v>69</v>
      </c>
      <c r="G777" s="5" t="s">
        <v>205</v>
      </c>
      <c r="H777" s="5" t="s">
        <v>939</v>
      </c>
      <c r="I777" s="4" t="s">
        <v>20</v>
      </c>
      <c r="J777" s="6">
        <v>2025</v>
      </c>
      <c r="K777" s="7">
        <v>2500000</v>
      </c>
      <c r="L777" s="7">
        <v>2500000</v>
      </c>
      <c r="M777" s="7">
        <v>0</v>
      </c>
      <c r="N777" s="7">
        <v>0</v>
      </c>
    </row>
    <row r="778" spans="1:14" s="5" customFormat="1" x14ac:dyDescent="0.25">
      <c r="A778" s="4">
        <v>70</v>
      </c>
      <c r="B778" s="5" t="s">
        <v>891</v>
      </c>
      <c r="C778" s="5" t="s">
        <v>940</v>
      </c>
      <c r="D778" s="5" t="s">
        <v>941</v>
      </c>
      <c r="E778" s="4" t="s">
        <v>16</v>
      </c>
      <c r="F778" s="5" t="s">
        <v>69</v>
      </c>
      <c r="G778" s="5" t="s">
        <v>205</v>
      </c>
      <c r="H778" s="5" t="s">
        <v>942</v>
      </c>
      <c r="I778" s="4" t="s">
        <v>256</v>
      </c>
      <c r="J778" s="6">
        <v>2025</v>
      </c>
      <c r="K778" s="7">
        <v>0</v>
      </c>
      <c r="L778" s="7">
        <v>0</v>
      </c>
      <c r="M778" s="7">
        <v>0</v>
      </c>
      <c r="N778" s="7">
        <v>0</v>
      </c>
    </row>
    <row r="779" spans="1:14" s="5" customFormat="1" x14ac:dyDescent="0.25">
      <c r="A779" s="4">
        <v>70</v>
      </c>
      <c r="B779" s="5" t="s">
        <v>891</v>
      </c>
      <c r="C779" s="5" t="s">
        <v>940</v>
      </c>
      <c r="D779" s="5" t="s">
        <v>941</v>
      </c>
      <c r="E779" s="4" t="s">
        <v>16</v>
      </c>
      <c r="F779" s="5" t="s">
        <v>69</v>
      </c>
      <c r="G779" s="5" t="s">
        <v>205</v>
      </c>
      <c r="H779" s="5" t="s">
        <v>943</v>
      </c>
      <c r="I779" s="4" t="s">
        <v>256</v>
      </c>
      <c r="J779" s="6">
        <v>2025</v>
      </c>
      <c r="K779" s="7">
        <v>700000</v>
      </c>
      <c r="L779" s="7">
        <v>560000</v>
      </c>
      <c r="M779" s="7">
        <v>140000</v>
      </c>
      <c r="N779" s="7">
        <v>0</v>
      </c>
    </row>
    <row r="780" spans="1:14" s="5" customFormat="1" x14ac:dyDescent="0.25">
      <c r="A780" s="4">
        <v>70</v>
      </c>
      <c r="B780" s="5" t="s">
        <v>891</v>
      </c>
      <c r="C780" s="5" t="s">
        <v>944</v>
      </c>
      <c r="D780" s="5" t="s">
        <v>945</v>
      </c>
      <c r="E780" s="4" t="s">
        <v>16</v>
      </c>
      <c r="G780" s="5" t="s">
        <v>205</v>
      </c>
      <c r="H780" s="5" t="s">
        <v>946</v>
      </c>
      <c r="I780" s="4" t="s">
        <v>818</v>
      </c>
      <c r="J780" s="6">
        <v>2025</v>
      </c>
      <c r="K780" s="7">
        <v>0</v>
      </c>
      <c r="L780" s="7">
        <v>0</v>
      </c>
      <c r="M780" s="7">
        <v>0</v>
      </c>
      <c r="N780" s="7">
        <v>0</v>
      </c>
    </row>
    <row r="781" spans="1:14" s="5" customFormat="1" x14ac:dyDescent="0.25">
      <c r="A781" s="4">
        <v>70</v>
      </c>
      <c r="B781" s="5" t="s">
        <v>891</v>
      </c>
      <c r="C781" s="5" t="s">
        <v>944</v>
      </c>
      <c r="E781" s="4" t="s">
        <v>16</v>
      </c>
      <c r="G781" s="5" t="s">
        <v>205</v>
      </c>
      <c r="H781" s="5" t="s">
        <v>947</v>
      </c>
      <c r="I781" s="4" t="s">
        <v>818</v>
      </c>
      <c r="J781" s="6">
        <v>2025</v>
      </c>
      <c r="K781" s="7">
        <v>1867690</v>
      </c>
      <c r="L781" s="7">
        <v>1494152</v>
      </c>
      <c r="M781" s="7">
        <v>373538</v>
      </c>
      <c r="N781" s="7">
        <v>0</v>
      </c>
    </row>
    <row r="782" spans="1:14" s="5" customFormat="1" x14ac:dyDescent="0.25">
      <c r="A782" s="4">
        <v>70</v>
      </c>
      <c r="B782" s="5" t="s">
        <v>891</v>
      </c>
      <c r="C782" s="5" t="s">
        <v>948</v>
      </c>
      <c r="D782" s="5" t="s">
        <v>949</v>
      </c>
      <c r="E782" s="4" t="s">
        <v>16</v>
      </c>
      <c r="G782" s="5" t="s">
        <v>205</v>
      </c>
      <c r="H782" s="5" t="s">
        <v>950</v>
      </c>
      <c r="I782" s="4" t="s">
        <v>818</v>
      </c>
      <c r="J782" s="6">
        <v>2025</v>
      </c>
      <c r="K782" s="7">
        <v>0</v>
      </c>
      <c r="L782" s="7">
        <v>0</v>
      </c>
      <c r="M782" s="7">
        <v>0</v>
      </c>
      <c r="N782" s="7">
        <v>0</v>
      </c>
    </row>
    <row r="783" spans="1:14" s="5" customFormat="1" x14ac:dyDescent="0.25">
      <c r="A783" s="4">
        <v>70</v>
      </c>
      <c r="B783" s="5" t="s">
        <v>891</v>
      </c>
      <c r="C783" s="5" t="s">
        <v>948</v>
      </c>
      <c r="D783" s="5" t="s">
        <v>949</v>
      </c>
      <c r="E783" s="4" t="s">
        <v>16</v>
      </c>
      <c r="G783" s="5" t="s">
        <v>205</v>
      </c>
      <c r="H783" s="5" t="s">
        <v>951</v>
      </c>
      <c r="I783" s="4" t="s">
        <v>818</v>
      </c>
      <c r="J783" s="6">
        <v>2025</v>
      </c>
      <c r="K783" s="7">
        <v>1630000</v>
      </c>
      <c r="L783" s="7">
        <v>1304000</v>
      </c>
      <c r="M783" s="7">
        <v>326000</v>
      </c>
      <c r="N783" s="7">
        <v>0</v>
      </c>
    </row>
    <row r="784" spans="1:14" s="5" customFormat="1" x14ac:dyDescent="0.25">
      <c r="A784" s="4">
        <v>70</v>
      </c>
      <c r="B784" s="5" t="s">
        <v>891</v>
      </c>
      <c r="C784" s="5" t="s">
        <v>952</v>
      </c>
      <c r="D784" s="5" t="s">
        <v>953</v>
      </c>
      <c r="E784" s="4" t="s">
        <v>16</v>
      </c>
      <c r="G784" s="5" t="s">
        <v>205</v>
      </c>
      <c r="H784" s="5" t="s">
        <v>954</v>
      </c>
      <c r="I784" s="4" t="s">
        <v>818</v>
      </c>
      <c r="J784" s="6">
        <v>2025</v>
      </c>
      <c r="K784" s="7">
        <v>0</v>
      </c>
      <c r="L784" s="7">
        <v>0</v>
      </c>
      <c r="M784" s="7">
        <v>0</v>
      </c>
      <c r="N784" s="7">
        <v>0</v>
      </c>
    </row>
    <row r="785" spans="1:207" s="8" customFormat="1" ht="14.25" customHeight="1" x14ac:dyDescent="0.3">
      <c r="A785" s="4">
        <v>70</v>
      </c>
      <c r="B785" s="5" t="s">
        <v>891</v>
      </c>
      <c r="C785" s="5" t="s">
        <v>952</v>
      </c>
      <c r="D785" s="5" t="s">
        <v>953</v>
      </c>
      <c r="E785" s="4" t="s">
        <v>16</v>
      </c>
      <c r="F785" s="5"/>
      <c r="G785" s="5" t="s">
        <v>205</v>
      </c>
      <c r="H785" s="5" t="s">
        <v>955</v>
      </c>
      <c r="I785" s="4" t="s">
        <v>818</v>
      </c>
      <c r="J785" s="6">
        <v>2025</v>
      </c>
      <c r="K785" s="7">
        <v>1210000</v>
      </c>
      <c r="L785" s="7">
        <v>968000</v>
      </c>
      <c r="M785" s="7">
        <v>242000</v>
      </c>
      <c r="N785" s="7">
        <v>0</v>
      </c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  <c r="DX785" s="5"/>
      <c r="DY785" s="5"/>
      <c r="DZ785" s="5"/>
      <c r="EA785" s="5"/>
      <c r="EB785" s="5"/>
      <c r="EC785" s="5"/>
      <c r="ED785" s="5"/>
      <c r="EE785" s="5"/>
      <c r="EF785" s="5"/>
      <c r="EG785" s="5"/>
      <c r="EH785" s="5"/>
      <c r="EI785" s="5"/>
      <c r="EJ785" s="5"/>
      <c r="EK785" s="5"/>
      <c r="EL785" s="5"/>
      <c r="EM785" s="5"/>
      <c r="EN785" s="5"/>
      <c r="EO785" s="5"/>
      <c r="EP785" s="5"/>
      <c r="EQ785" s="5"/>
      <c r="ER785" s="5"/>
      <c r="ES785" s="5"/>
      <c r="ET785" s="5"/>
      <c r="EU785" s="5"/>
      <c r="EV785" s="5"/>
      <c r="EW785" s="5"/>
      <c r="EX785" s="5"/>
      <c r="EY785" s="5"/>
      <c r="EZ785" s="5"/>
      <c r="FA785" s="5"/>
      <c r="FB785" s="5"/>
      <c r="FC785" s="5"/>
      <c r="FD785" s="5"/>
      <c r="FE785" s="5"/>
      <c r="FF785" s="5"/>
      <c r="FG785" s="5"/>
      <c r="FH785" s="5"/>
      <c r="FI785" s="5"/>
      <c r="FJ785" s="5"/>
      <c r="FK785" s="5"/>
      <c r="FL785" s="5"/>
      <c r="FM785" s="5"/>
      <c r="FN785" s="5"/>
      <c r="FO785" s="5"/>
      <c r="FP785" s="5"/>
      <c r="FQ785" s="5"/>
      <c r="FR785" s="5"/>
      <c r="FS785" s="5"/>
      <c r="FT785" s="5"/>
      <c r="FU785" s="5"/>
      <c r="FV785" s="5"/>
      <c r="FW785" s="5"/>
      <c r="FX785" s="5"/>
      <c r="FY785" s="5"/>
      <c r="FZ785" s="5"/>
      <c r="GA785" s="5"/>
      <c r="GB785" s="5"/>
      <c r="GC785" s="5"/>
      <c r="GD785" s="5"/>
      <c r="GE785" s="5"/>
      <c r="GF785" s="5"/>
      <c r="GG785" s="5"/>
      <c r="GH785" s="5"/>
      <c r="GI785" s="5"/>
      <c r="GJ785" s="5"/>
      <c r="GK785" s="5"/>
      <c r="GL785" s="5"/>
      <c r="GM785" s="5"/>
      <c r="GN785" s="5"/>
      <c r="GO785" s="5"/>
      <c r="GP785" s="5"/>
      <c r="GQ785" s="5"/>
      <c r="GR785" s="5"/>
      <c r="GS785" s="5"/>
      <c r="GT785" s="5"/>
      <c r="GU785" s="5"/>
      <c r="GV785" s="5"/>
      <c r="GW785" s="5"/>
      <c r="GX785" s="5"/>
      <c r="GY785" s="5"/>
    </row>
    <row r="786" spans="1:207" s="8" customFormat="1" ht="14.25" customHeight="1" x14ac:dyDescent="0.3">
      <c r="A786" s="4" t="s">
        <v>956</v>
      </c>
      <c r="B786" s="5" t="s">
        <v>891</v>
      </c>
      <c r="C786" s="5" t="s">
        <v>957</v>
      </c>
      <c r="D786" s="5"/>
      <c r="E786" s="4" t="s">
        <v>16</v>
      </c>
      <c r="F786" s="5" t="s">
        <v>135</v>
      </c>
      <c r="G786" s="5" t="s">
        <v>205</v>
      </c>
      <c r="H786" s="5" t="s">
        <v>958</v>
      </c>
      <c r="I786" s="4" t="s">
        <v>20</v>
      </c>
      <c r="J786" s="6">
        <v>2025</v>
      </c>
      <c r="K786" s="7">
        <v>0</v>
      </c>
      <c r="L786" s="7">
        <v>0</v>
      </c>
      <c r="M786" s="7">
        <v>0</v>
      </c>
      <c r="N786" s="7">
        <v>0</v>
      </c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  <c r="DX786" s="5"/>
      <c r="DY786" s="5"/>
      <c r="DZ786" s="5"/>
      <c r="EA786" s="5"/>
      <c r="EB786" s="5"/>
      <c r="EC786" s="5"/>
      <c r="ED786" s="5"/>
      <c r="EE786" s="5"/>
      <c r="EF786" s="5"/>
      <c r="EG786" s="5"/>
      <c r="EH786" s="5"/>
      <c r="EI786" s="5"/>
      <c r="EJ786" s="5"/>
      <c r="EK786" s="5"/>
      <c r="EL786" s="5"/>
      <c r="EM786" s="5"/>
      <c r="EN786" s="5"/>
      <c r="EO786" s="5"/>
      <c r="EP786" s="5"/>
      <c r="EQ786" s="5"/>
      <c r="ER786" s="5"/>
      <c r="ES786" s="5"/>
      <c r="ET786" s="5"/>
      <c r="EU786" s="5"/>
      <c r="EV786" s="5"/>
      <c r="EW786" s="5"/>
      <c r="EX786" s="5"/>
      <c r="EY786" s="5"/>
      <c r="EZ786" s="5"/>
      <c r="FA786" s="5"/>
      <c r="FB786" s="5"/>
      <c r="FC786" s="5"/>
      <c r="FD786" s="5"/>
      <c r="FE786" s="5"/>
      <c r="FF786" s="5"/>
      <c r="FG786" s="5"/>
      <c r="FH786" s="5"/>
      <c r="FI786" s="5"/>
      <c r="FJ786" s="5"/>
      <c r="FK786" s="5"/>
      <c r="FL786" s="5"/>
      <c r="FM786" s="5"/>
      <c r="FN786" s="5"/>
      <c r="FO786" s="5"/>
      <c r="FP786" s="5"/>
      <c r="FQ786" s="5"/>
      <c r="FR786" s="5"/>
      <c r="FS786" s="5"/>
      <c r="FT786" s="5"/>
      <c r="FU786" s="5"/>
      <c r="FV786" s="5"/>
      <c r="FW786" s="5"/>
      <c r="FX786" s="5"/>
      <c r="FY786" s="5"/>
      <c r="FZ786" s="5"/>
      <c r="GA786" s="5"/>
      <c r="GB786" s="5"/>
      <c r="GC786" s="5"/>
      <c r="GD786" s="5"/>
      <c r="GE786" s="5"/>
      <c r="GF786" s="5"/>
      <c r="GG786" s="5"/>
      <c r="GH786" s="5"/>
      <c r="GI786" s="5"/>
      <c r="GJ786" s="5"/>
      <c r="GK786" s="5"/>
      <c r="GL786" s="5"/>
      <c r="GM786" s="5"/>
      <c r="GN786" s="5"/>
      <c r="GO786" s="5"/>
      <c r="GP786" s="5"/>
      <c r="GQ786" s="5"/>
      <c r="GR786" s="5"/>
      <c r="GS786" s="5"/>
      <c r="GT786" s="5"/>
      <c r="GU786" s="5"/>
      <c r="GV786" s="5"/>
      <c r="GW786" s="5"/>
      <c r="GX786" s="5"/>
      <c r="GY786" s="5"/>
    </row>
    <row r="787" spans="1:207" s="8" customFormat="1" ht="14.25" customHeight="1" x14ac:dyDescent="0.3">
      <c r="A787" s="4" t="s">
        <v>956</v>
      </c>
      <c r="B787" s="5" t="s">
        <v>891</v>
      </c>
      <c r="C787" s="5" t="s">
        <v>957</v>
      </c>
      <c r="D787" s="5"/>
      <c r="E787" s="4" t="s">
        <v>16</v>
      </c>
      <c r="F787" s="5" t="s">
        <v>135</v>
      </c>
      <c r="G787" s="5" t="s">
        <v>205</v>
      </c>
      <c r="H787" s="5" t="s">
        <v>959</v>
      </c>
      <c r="I787" s="4" t="s">
        <v>20</v>
      </c>
      <c r="J787" s="6">
        <v>2025</v>
      </c>
      <c r="K787" s="7">
        <v>625000</v>
      </c>
      <c r="L787" s="7">
        <v>500000</v>
      </c>
      <c r="M787" s="7">
        <v>125000</v>
      </c>
      <c r="N787" s="7">
        <v>0</v>
      </c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  <c r="DX787" s="5"/>
      <c r="DY787" s="5"/>
      <c r="DZ787" s="5"/>
      <c r="EA787" s="5"/>
      <c r="EB787" s="5"/>
      <c r="EC787" s="5"/>
      <c r="ED787" s="5"/>
      <c r="EE787" s="5"/>
      <c r="EF787" s="5"/>
      <c r="EG787" s="5"/>
      <c r="EH787" s="5"/>
      <c r="EI787" s="5"/>
      <c r="EJ787" s="5"/>
      <c r="EK787" s="5"/>
      <c r="EL787" s="5"/>
      <c r="EM787" s="5"/>
      <c r="EN787" s="5"/>
      <c r="EO787" s="5"/>
      <c r="EP787" s="5"/>
      <c r="EQ787" s="5"/>
      <c r="ER787" s="5"/>
      <c r="ES787" s="5"/>
      <c r="ET787" s="5"/>
      <c r="EU787" s="5"/>
      <c r="EV787" s="5"/>
      <c r="EW787" s="5"/>
      <c r="EX787" s="5"/>
      <c r="EY787" s="5"/>
      <c r="EZ787" s="5"/>
      <c r="FA787" s="5"/>
      <c r="FB787" s="5"/>
      <c r="FC787" s="5"/>
      <c r="FD787" s="5"/>
      <c r="FE787" s="5"/>
      <c r="FF787" s="5"/>
      <c r="FG787" s="5"/>
      <c r="FH787" s="5"/>
      <c r="FI787" s="5"/>
      <c r="FJ787" s="5"/>
      <c r="FK787" s="5"/>
      <c r="FL787" s="5"/>
      <c r="FM787" s="5"/>
      <c r="FN787" s="5"/>
      <c r="FO787" s="5"/>
      <c r="FP787" s="5"/>
      <c r="FQ787" s="5"/>
      <c r="FR787" s="5"/>
      <c r="FS787" s="5"/>
      <c r="FT787" s="5"/>
      <c r="FU787" s="5"/>
      <c r="FV787" s="5"/>
      <c r="FW787" s="5"/>
      <c r="FX787" s="5"/>
      <c r="FY787" s="5"/>
      <c r="FZ787" s="5"/>
      <c r="GA787" s="5"/>
      <c r="GB787" s="5"/>
      <c r="GC787" s="5"/>
      <c r="GD787" s="5"/>
      <c r="GE787" s="5"/>
      <c r="GF787" s="5"/>
      <c r="GG787" s="5"/>
      <c r="GH787" s="5"/>
      <c r="GI787" s="5"/>
      <c r="GJ787" s="5"/>
      <c r="GK787" s="5"/>
      <c r="GL787" s="5"/>
      <c r="GM787" s="5"/>
      <c r="GN787" s="5"/>
      <c r="GO787" s="5"/>
      <c r="GP787" s="5"/>
      <c r="GQ787" s="5"/>
      <c r="GR787" s="5"/>
      <c r="GS787" s="5"/>
      <c r="GT787" s="5"/>
      <c r="GU787" s="5"/>
      <c r="GV787" s="5"/>
      <c r="GW787" s="5"/>
      <c r="GX787" s="5"/>
      <c r="GY787" s="5"/>
    </row>
    <row r="788" spans="1:207" s="5" customFormat="1" x14ac:dyDescent="0.25">
      <c r="A788" s="4" t="s">
        <v>157</v>
      </c>
      <c r="B788" s="5" t="s">
        <v>891</v>
      </c>
      <c r="C788" s="5" t="s">
        <v>960</v>
      </c>
      <c r="E788" s="4" t="s">
        <v>16</v>
      </c>
      <c r="F788" s="5" t="s">
        <v>69</v>
      </c>
      <c r="G788" s="5" t="s">
        <v>77</v>
      </c>
      <c r="H788" s="5" t="s">
        <v>961</v>
      </c>
      <c r="I788" s="4" t="s">
        <v>30</v>
      </c>
      <c r="J788" s="6">
        <v>2025</v>
      </c>
      <c r="K788" s="7">
        <v>350000</v>
      </c>
      <c r="L788" s="7">
        <v>280000</v>
      </c>
      <c r="M788" s="7">
        <v>70000</v>
      </c>
      <c r="N788" s="7">
        <v>0</v>
      </c>
    </row>
    <row r="789" spans="1:207" s="8" customFormat="1" ht="14.25" customHeight="1" x14ac:dyDescent="0.3">
      <c r="A789" s="4" t="s">
        <v>962</v>
      </c>
      <c r="B789" s="5" t="s">
        <v>891</v>
      </c>
      <c r="C789" s="5" t="s">
        <v>963</v>
      </c>
      <c r="D789" s="5"/>
      <c r="E789" s="4" t="s">
        <v>369</v>
      </c>
      <c r="F789" s="5" t="s">
        <v>69</v>
      </c>
      <c r="G789" s="5" t="s">
        <v>857</v>
      </c>
      <c r="H789" s="5" t="s">
        <v>964</v>
      </c>
      <c r="I789" s="4" t="s">
        <v>240</v>
      </c>
      <c r="J789" s="6">
        <v>2025</v>
      </c>
      <c r="K789" s="7">
        <v>0</v>
      </c>
      <c r="L789" s="7">
        <v>0</v>
      </c>
      <c r="M789" s="7">
        <v>0</v>
      </c>
      <c r="N789" s="7">
        <v>0</v>
      </c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  <c r="DX789" s="5"/>
      <c r="DY789" s="5"/>
      <c r="DZ789" s="5"/>
      <c r="EA789" s="5"/>
      <c r="EB789" s="5"/>
      <c r="EC789" s="5"/>
      <c r="ED789" s="5"/>
      <c r="EE789" s="5"/>
      <c r="EF789" s="5"/>
      <c r="EG789" s="5"/>
      <c r="EH789" s="5"/>
      <c r="EI789" s="5"/>
      <c r="EJ789" s="5"/>
      <c r="EK789" s="5"/>
      <c r="EL789" s="5"/>
      <c r="EM789" s="5"/>
      <c r="EN789" s="5"/>
      <c r="EO789" s="5"/>
      <c r="EP789" s="5"/>
      <c r="EQ789" s="5"/>
      <c r="ER789" s="5"/>
      <c r="ES789" s="5"/>
      <c r="ET789" s="5"/>
      <c r="EU789" s="5"/>
      <c r="EV789" s="5"/>
      <c r="EW789" s="5"/>
      <c r="EX789" s="5"/>
      <c r="EY789" s="5"/>
      <c r="EZ789" s="5"/>
      <c r="FA789" s="5"/>
      <c r="FB789" s="5"/>
      <c r="FC789" s="5"/>
      <c r="FD789" s="5"/>
      <c r="FE789" s="5"/>
      <c r="FF789" s="5"/>
      <c r="FG789" s="5"/>
      <c r="FH789" s="5"/>
      <c r="FI789" s="5"/>
      <c r="FJ789" s="5"/>
      <c r="FK789" s="5"/>
      <c r="FL789" s="5"/>
      <c r="FM789" s="5"/>
      <c r="FN789" s="5"/>
      <c r="FO789" s="5"/>
      <c r="FP789" s="5"/>
      <c r="FQ789" s="5"/>
      <c r="FR789" s="5"/>
      <c r="FS789" s="5"/>
      <c r="FT789" s="5"/>
      <c r="FU789" s="5"/>
      <c r="FV789" s="5"/>
      <c r="FW789" s="5"/>
      <c r="FX789" s="5"/>
      <c r="FY789" s="5"/>
      <c r="FZ789" s="5"/>
      <c r="GA789" s="5"/>
      <c r="GB789" s="5"/>
      <c r="GC789" s="5"/>
      <c r="GD789" s="5"/>
      <c r="GE789" s="5"/>
      <c r="GF789" s="5"/>
      <c r="GG789" s="5"/>
      <c r="GH789" s="5"/>
      <c r="GI789" s="5"/>
      <c r="GJ789" s="5"/>
      <c r="GK789" s="5"/>
      <c r="GL789" s="5"/>
      <c r="GM789" s="5"/>
      <c r="GN789" s="5"/>
      <c r="GO789" s="5"/>
      <c r="GP789" s="5"/>
      <c r="GQ789" s="5"/>
      <c r="GR789" s="5"/>
      <c r="GS789" s="5"/>
      <c r="GT789" s="5"/>
      <c r="GU789" s="5"/>
      <c r="GV789" s="5"/>
      <c r="GW789" s="5"/>
      <c r="GX789" s="5"/>
      <c r="GY789" s="5"/>
    </row>
    <row r="790" spans="1:207" s="8" customFormat="1" ht="14.25" customHeight="1" x14ac:dyDescent="0.3">
      <c r="A790" s="4" t="s">
        <v>962</v>
      </c>
      <c r="B790" s="5" t="s">
        <v>891</v>
      </c>
      <c r="C790" s="5" t="s">
        <v>963</v>
      </c>
      <c r="D790" s="5"/>
      <c r="E790" s="4" t="s">
        <v>369</v>
      </c>
      <c r="F790" s="5" t="s">
        <v>69</v>
      </c>
      <c r="G790" s="5" t="s">
        <v>857</v>
      </c>
      <c r="H790" s="5" t="s">
        <v>965</v>
      </c>
      <c r="I790" s="4" t="s">
        <v>240</v>
      </c>
      <c r="J790" s="6">
        <v>2025</v>
      </c>
      <c r="K790" s="7">
        <v>240000</v>
      </c>
      <c r="L790" s="7">
        <v>240000</v>
      </c>
      <c r="M790" s="7">
        <v>0</v>
      </c>
      <c r="N790" s="7">
        <v>0</v>
      </c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  <c r="DX790" s="5"/>
      <c r="DY790" s="5"/>
      <c r="DZ790" s="5"/>
      <c r="EA790" s="5"/>
      <c r="EB790" s="5"/>
      <c r="EC790" s="5"/>
      <c r="ED790" s="5"/>
      <c r="EE790" s="5"/>
      <c r="EF790" s="5"/>
      <c r="EG790" s="5"/>
      <c r="EH790" s="5"/>
      <c r="EI790" s="5"/>
      <c r="EJ790" s="5"/>
      <c r="EK790" s="5"/>
      <c r="EL790" s="5"/>
      <c r="EM790" s="5"/>
      <c r="EN790" s="5"/>
      <c r="EO790" s="5"/>
      <c r="EP790" s="5"/>
      <c r="EQ790" s="5"/>
      <c r="ER790" s="5"/>
      <c r="ES790" s="5"/>
      <c r="ET790" s="5"/>
      <c r="EU790" s="5"/>
      <c r="EV790" s="5"/>
      <c r="EW790" s="5"/>
      <c r="EX790" s="5"/>
      <c r="EY790" s="5"/>
      <c r="EZ790" s="5"/>
      <c r="FA790" s="5"/>
      <c r="FB790" s="5"/>
      <c r="FC790" s="5"/>
      <c r="FD790" s="5"/>
      <c r="FE790" s="5"/>
      <c r="FF790" s="5"/>
      <c r="FG790" s="5"/>
      <c r="FH790" s="5"/>
      <c r="FI790" s="5"/>
      <c r="FJ790" s="5"/>
      <c r="FK790" s="5"/>
      <c r="FL790" s="5"/>
      <c r="FM790" s="5"/>
      <c r="FN790" s="5"/>
      <c r="FO790" s="5"/>
      <c r="FP790" s="5"/>
      <c r="FQ790" s="5"/>
      <c r="FR790" s="5"/>
      <c r="FS790" s="5"/>
      <c r="FT790" s="5"/>
      <c r="FU790" s="5"/>
      <c r="FV790" s="5"/>
      <c r="FW790" s="5"/>
      <c r="FX790" s="5"/>
      <c r="FY790" s="5"/>
      <c r="FZ790" s="5"/>
      <c r="GA790" s="5"/>
      <c r="GB790" s="5"/>
      <c r="GC790" s="5"/>
      <c r="GD790" s="5"/>
      <c r="GE790" s="5"/>
      <c r="GF790" s="5"/>
      <c r="GG790" s="5"/>
      <c r="GH790" s="5"/>
      <c r="GI790" s="5"/>
      <c r="GJ790" s="5"/>
      <c r="GK790" s="5"/>
      <c r="GL790" s="5"/>
      <c r="GM790" s="5"/>
      <c r="GN790" s="5"/>
      <c r="GO790" s="5"/>
      <c r="GP790" s="5"/>
      <c r="GQ790" s="5"/>
      <c r="GR790" s="5"/>
      <c r="GS790" s="5"/>
      <c r="GT790" s="5"/>
      <c r="GU790" s="5"/>
      <c r="GV790" s="5"/>
      <c r="GW790" s="5"/>
      <c r="GX790" s="5"/>
      <c r="GY790" s="5"/>
    </row>
    <row r="791" spans="1:207" s="8" customFormat="1" ht="14.25" customHeight="1" x14ac:dyDescent="0.3">
      <c r="A791" s="4" t="s">
        <v>962</v>
      </c>
      <c r="B791" s="5" t="s">
        <v>891</v>
      </c>
      <c r="C791" s="5" t="s">
        <v>963</v>
      </c>
      <c r="D791" s="5"/>
      <c r="E791" s="4" t="s">
        <v>369</v>
      </c>
      <c r="F791" s="5" t="s">
        <v>69</v>
      </c>
      <c r="G791" s="5" t="s">
        <v>857</v>
      </c>
      <c r="H791" s="5" t="s">
        <v>966</v>
      </c>
      <c r="I791" s="4" t="s">
        <v>223</v>
      </c>
      <c r="J791" s="6">
        <v>2025</v>
      </c>
      <c r="K791" s="7">
        <v>560100</v>
      </c>
      <c r="L791" s="7">
        <v>560100</v>
      </c>
      <c r="M791" s="7">
        <v>0</v>
      </c>
      <c r="N791" s="7">
        <v>0</v>
      </c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  <c r="DX791" s="5"/>
      <c r="DY791" s="5"/>
      <c r="DZ791" s="5"/>
      <c r="EA791" s="5"/>
      <c r="EB791" s="5"/>
      <c r="EC791" s="5"/>
      <c r="ED791" s="5"/>
      <c r="EE791" s="5"/>
      <c r="EF791" s="5"/>
      <c r="EG791" s="5"/>
      <c r="EH791" s="5"/>
      <c r="EI791" s="5"/>
      <c r="EJ791" s="5"/>
      <c r="EK791" s="5"/>
      <c r="EL791" s="5"/>
      <c r="EM791" s="5"/>
      <c r="EN791" s="5"/>
      <c r="EO791" s="5"/>
      <c r="EP791" s="5"/>
      <c r="EQ791" s="5"/>
      <c r="ER791" s="5"/>
      <c r="ES791" s="5"/>
      <c r="ET791" s="5"/>
      <c r="EU791" s="5"/>
      <c r="EV791" s="5"/>
      <c r="EW791" s="5"/>
      <c r="EX791" s="5"/>
      <c r="EY791" s="5"/>
      <c r="EZ791" s="5"/>
      <c r="FA791" s="5"/>
      <c r="FB791" s="5"/>
      <c r="FC791" s="5"/>
      <c r="FD791" s="5"/>
      <c r="FE791" s="5"/>
      <c r="FF791" s="5"/>
      <c r="FG791" s="5"/>
      <c r="FH791" s="5"/>
      <c r="FI791" s="5"/>
      <c r="FJ791" s="5"/>
      <c r="FK791" s="5"/>
      <c r="FL791" s="5"/>
      <c r="FM791" s="5"/>
      <c r="FN791" s="5"/>
      <c r="FO791" s="5"/>
      <c r="FP791" s="5"/>
      <c r="FQ791" s="5"/>
      <c r="FR791" s="5"/>
      <c r="FS791" s="5"/>
      <c r="FT791" s="5"/>
      <c r="FU791" s="5"/>
      <c r="FV791" s="5"/>
      <c r="FW791" s="5"/>
      <c r="FX791" s="5"/>
      <c r="FY791" s="5"/>
      <c r="FZ791" s="5"/>
      <c r="GA791" s="5"/>
      <c r="GB791" s="5"/>
      <c r="GC791" s="5"/>
      <c r="GD791" s="5"/>
      <c r="GE791" s="5"/>
      <c r="GF791" s="5"/>
      <c r="GG791" s="5"/>
      <c r="GH791" s="5"/>
      <c r="GI791" s="5"/>
      <c r="GJ791" s="5"/>
      <c r="GK791" s="5"/>
      <c r="GL791" s="5"/>
      <c r="GM791" s="5"/>
      <c r="GN791" s="5"/>
      <c r="GO791" s="5"/>
      <c r="GP791" s="5"/>
      <c r="GQ791" s="5"/>
      <c r="GR791" s="5"/>
      <c r="GS791" s="5"/>
      <c r="GT791" s="5"/>
      <c r="GU791" s="5"/>
      <c r="GV791" s="5"/>
      <c r="GW791" s="5"/>
      <c r="GX791" s="5"/>
      <c r="GY791" s="5"/>
    </row>
    <row r="792" spans="1:207" s="5" customFormat="1" x14ac:dyDescent="0.25">
      <c r="A792" s="4"/>
      <c r="E792" s="4"/>
      <c r="I792" s="4"/>
      <c r="J792" s="9" t="s">
        <v>93</v>
      </c>
      <c r="K792" s="10">
        <f>SUBTOTAL(9,K744:K791)</f>
        <v>47912580</v>
      </c>
      <c r="L792" s="10">
        <f>SUBTOTAL(9,L744:L791)</f>
        <v>40497084</v>
      </c>
      <c r="M792" s="10">
        <f>SUBTOTAL(9,M744:M791)</f>
        <v>7415496</v>
      </c>
      <c r="N792" s="10">
        <f>SUBTOTAL(9,N744:N791)</f>
        <v>0</v>
      </c>
    </row>
    <row r="793" spans="1:207" s="5" customFormat="1" x14ac:dyDescent="0.25">
      <c r="A793" s="4">
        <v>7</v>
      </c>
      <c r="B793" s="5" t="s">
        <v>891</v>
      </c>
      <c r="C793" s="5" t="s">
        <v>967</v>
      </c>
      <c r="E793" s="4" t="s">
        <v>16</v>
      </c>
      <c r="F793" s="5" t="s">
        <v>968</v>
      </c>
      <c r="G793" s="5" t="s">
        <v>162</v>
      </c>
      <c r="H793" s="5" t="s">
        <v>969</v>
      </c>
      <c r="I793" s="4" t="s">
        <v>20</v>
      </c>
      <c r="J793" s="6">
        <v>2026</v>
      </c>
      <c r="K793" s="7">
        <v>0</v>
      </c>
      <c r="L793" s="7">
        <v>0</v>
      </c>
      <c r="M793" s="7">
        <v>0</v>
      </c>
      <c r="N793" s="7">
        <v>0</v>
      </c>
    </row>
    <row r="794" spans="1:207" s="5" customFormat="1" x14ac:dyDescent="0.25">
      <c r="A794" s="4">
        <v>7</v>
      </c>
      <c r="B794" s="5" t="s">
        <v>891</v>
      </c>
      <c r="C794" s="5" t="s">
        <v>967</v>
      </c>
      <c r="E794" s="4" t="s">
        <v>16</v>
      </c>
      <c r="F794" s="5" t="s">
        <v>968</v>
      </c>
      <c r="G794" s="5" t="s">
        <v>162</v>
      </c>
      <c r="H794" s="5" t="s">
        <v>970</v>
      </c>
      <c r="I794" s="4" t="s">
        <v>20</v>
      </c>
      <c r="J794" s="6">
        <v>2026</v>
      </c>
      <c r="K794" s="7">
        <v>4448793</v>
      </c>
      <c r="L794" s="7">
        <v>3559034</v>
      </c>
      <c r="M794" s="7">
        <v>889759</v>
      </c>
      <c r="N794" s="7">
        <v>0</v>
      </c>
    </row>
    <row r="795" spans="1:207" s="5" customFormat="1" x14ac:dyDescent="0.25">
      <c r="A795" s="4">
        <v>10</v>
      </c>
      <c r="B795" s="5" t="s">
        <v>891</v>
      </c>
      <c r="C795" s="5" t="s">
        <v>971</v>
      </c>
      <c r="E795" s="4" t="s">
        <v>16</v>
      </c>
      <c r="F795" s="5" t="s">
        <v>135</v>
      </c>
      <c r="G795" s="5" t="s">
        <v>972</v>
      </c>
      <c r="H795" s="5" t="s">
        <v>973</v>
      </c>
      <c r="I795" s="4" t="s">
        <v>30</v>
      </c>
      <c r="J795" s="6">
        <v>2026</v>
      </c>
      <c r="K795" s="7">
        <v>500000</v>
      </c>
      <c r="L795" s="7">
        <v>400000</v>
      </c>
      <c r="M795" s="7">
        <v>100000</v>
      </c>
      <c r="N795" s="7">
        <v>0</v>
      </c>
    </row>
    <row r="796" spans="1:207" s="5" customFormat="1" x14ac:dyDescent="0.25">
      <c r="A796" s="4">
        <v>13</v>
      </c>
      <c r="B796" s="5" t="s">
        <v>891</v>
      </c>
      <c r="C796" s="5" t="s">
        <v>974</v>
      </c>
      <c r="E796" s="4" t="s">
        <v>369</v>
      </c>
      <c r="F796" s="5" t="s">
        <v>975</v>
      </c>
      <c r="G796" s="5" t="s">
        <v>102</v>
      </c>
      <c r="H796" s="5" t="s">
        <v>976</v>
      </c>
      <c r="I796" s="4" t="s">
        <v>223</v>
      </c>
      <c r="J796" s="6">
        <v>2026</v>
      </c>
      <c r="K796" s="7">
        <v>375000</v>
      </c>
      <c r="L796" s="7">
        <v>300000</v>
      </c>
      <c r="M796" s="7">
        <v>75000</v>
      </c>
      <c r="N796" s="7">
        <v>0</v>
      </c>
    </row>
    <row r="797" spans="1:207" s="5" customFormat="1" x14ac:dyDescent="0.25">
      <c r="A797" s="4">
        <v>13</v>
      </c>
      <c r="B797" s="5" t="s">
        <v>891</v>
      </c>
      <c r="C797" s="5" t="s">
        <v>974</v>
      </c>
      <c r="E797" s="4" t="s">
        <v>369</v>
      </c>
      <c r="F797" s="5" t="s">
        <v>975</v>
      </c>
      <c r="G797" s="5" t="s">
        <v>102</v>
      </c>
      <c r="H797" s="5" t="s">
        <v>976</v>
      </c>
      <c r="I797" s="4" t="s">
        <v>240</v>
      </c>
      <c r="J797" s="6">
        <v>2026</v>
      </c>
      <c r="K797" s="7">
        <v>50000</v>
      </c>
      <c r="L797" s="7">
        <v>40000</v>
      </c>
      <c r="M797" s="7">
        <v>10000</v>
      </c>
      <c r="N797" s="7">
        <v>0</v>
      </c>
    </row>
    <row r="798" spans="1:207" s="5" customFormat="1" x14ac:dyDescent="0.25">
      <c r="A798" s="4">
        <v>10</v>
      </c>
      <c r="B798" s="5" t="s">
        <v>891</v>
      </c>
      <c r="C798" s="5" t="s">
        <v>977</v>
      </c>
      <c r="E798" s="4" t="s">
        <v>16</v>
      </c>
      <c r="F798" s="5" t="s">
        <v>69</v>
      </c>
      <c r="G798" s="5" t="s">
        <v>33</v>
      </c>
      <c r="H798" s="5" t="s">
        <v>978</v>
      </c>
      <c r="I798" s="4" t="s">
        <v>882</v>
      </c>
      <c r="J798" s="6">
        <v>2026</v>
      </c>
      <c r="K798" s="7">
        <v>0</v>
      </c>
      <c r="L798" s="7">
        <v>0</v>
      </c>
      <c r="M798" s="7">
        <v>0</v>
      </c>
      <c r="N798" s="7">
        <v>0</v>
      </c>
    </row>
    <row r="799" spans="1:207" s="5" customFormat="1" x14ac:dyDescent="0.25">
      <c r="A799" s="4">
        <v>10</v>
      </c>
      <c r="B799" s="5" t="s">
        <v>891</v>
      </c>
      <c r="C799" s="5" t="s">
        <v>977</v>
      </c>
      <c r="E799" s="4" t="s">
        <v>16</v>
      </c>
      <c r="F799" s="5" t="s">
        <v>69</v>
      </c>
      <c r="G799" s="5" t="s">
        <v>33</v>
      </c>
      <c r="H799" s="5" t="s">
        <v>979</v>
      </c>
      <c r="I799" s="4" t="s">
        <v>882</v>
      </c>
      <c r="J799" s="6">
        <v>2026</v>
      </c>
      <c r="K799" s="7">
        <v>1000000</v>
      </c>
      <c r="L799" s="7">
        <v>800000</v>
      </c>
      <c r="M799" s="7">
        <v>200000</v>
      </c>
      <c r="N799" s="7">
        <v>0</v>
      </c>
    </row>
    <row r="800" spans="1:207" s="5" customFormat="1" x14ac:dyDescent="0.25">
      <c r="A800" s="4">
        <v>8</v>
      </c>
      <c r="B800" s="5" t="s">
        <v>891</v>
      </c>
      <c r="C800" s="5" t="s">
        <v>902</v>
      </c>
      <c r="E800" s="4" t="s">
        <v>369</v>
      </c>
      <c r="F800" s="5" t="s">
        <v>60</v>
      </c>
      <c r="G800" s="5" t="s">
        <v>57</v>
      </c>
      <c r="H800" s="5" t="s">
        <v>903</v>
      </c>
      <c r="I800" s="4" t="s">
        <v>223</v>
      </c>
      <c r="J800" s="6">
        <v>2026</v>
      </c>
      <c r="K800" s="7">
        <v>300000</v>
      </c>
      <c r="L800" s="7">
        <v>240000</v>
      </c>
      <c r="M800" s="7">
        <v>60000</v>
      </c>
      <c r="N800" s="7">
        <v>0</v>
      </c>
    </row>
    <row r="801" spans="1:207" s="5" customFormat="1" x14ac:dyDescent="0.25">
      <c r="A801" s="4">
        <v>8</v>
      </c>
      <c r="B801" s="5" t="s">
        <v>891</v>
      </c>
      <c r="C801" s="5" t="s">
        <v>902</v>
      </c>
      <c r="E801" s="4" t="s">
        <v>369</v>
      </c>
      <c r="F801" s="5" t="s">
        <v>60</v>
      </c>
      <c r="G801" s="5" t="s">
        <v>57</v>
      </c>
      <c r="H801" s="5" t="s">
        <v>903</v>
      </c>
      <c r="I801" s="4" t="s">
        <v>240</v>
      </c>
      <c r="J801" s="6">
        <v>2026</v>
      </c>
      <c r="K801" s="7">
        <v>50000</v>
      </c>
      <c r="L801" s="7">
        <v>40000</v>
      </c>
      <c r="M801" s="7">
        <v>10000</v>
      </c>
      <c r="N801" s="7">
        <v>0</v>
      </c>
    </row>
    <row r="802" spans="1:207" s="5" customFormat="1" x14ac:dyDescent="0.25">
      <c r="A802" s="4">
        <v>13</v>
      </c>
      <c r="B802" s="5" t="s">
        <v>891</v>
      </c>
      <c r="C802" s="5" t="s">
        <v>904</v>
      </c>
      <c r="E802" s="4" t="s">
        <v>16</v>
      </c>
      <c r="F802" s="5" t="s">
        <v>905</v>
      </c>
      <c r="G802" s="5" t="s">
        <v>980</v>
      </c>
      <c r="H802" s="5" t="s">
        <v>906</v>
      </c>
      <c r="I802" s="4" t="s">
        <v>20</v>
      </c>
      <c r="J802" s="6">
        <v>2026</v>
      </c>
      <c r="K802" s="7">
        <v>3000000</v>
      </c>
      <c r="L802" s="7">
        <v>2400000</v>
      </c>
      <c r="M802" s="7">
        <v>600000</v>
      </c>
      <c r="N802" s="7">
        <v>0</v>
      </c>
    </row>
    <row r="803" spans="1:207" s="5" customFormat="1" x14ac:dyDescent="0.25">
      <c r="A803" s="4">
        <v>11</v>
      </c>
      <c r="B803" s="5" t="s">
        <v>891</v>
      </c>
      <c r="C803" s="5" t="s">
        <v>907</v>
      </c>
      <c r="E803" s="4" t="s">
        <v>16</v>
      </c>
      <c r="F803" s="5" t="s">
        <v>908</v>
      </c>
      <c r="G803" s="5" t="s">
        <v>127</v>
      </c>
      <c r="H803" s="5" t="s">
        <v>909</v>
      </c>
      <c r="I803" s="4" t="s">
        <v>223</v>
      </c>
      <c r="J803" s="6">
        <v>2026</v>
      </c>
      <c r="K803" s="7">
        <v>400000</v>
      </c>
      <c r="L803" s="7">
        <v>320000</v>
      </c>
      <c r="M803" s="7">
        <v>80000</v>
      </c>
      <c r="N803" s="7">
        <v>0</v>
      </c>
    </row>
    <row r="804" spans="1:207" s="5" customFormat="1" x14ac:dyDescent="0.25">
      <c r="A804" s="4">
        <v>11</v>
      </c>
      <c r="B804" s="5" t="s">
        <v>891</v>
      </c>
      <c r="C804" s="5" t="s">
        <v>907</v>
      </c>
      <c r="E804" s="4" t="s">
        <v>16</v>
      </c>
      <c r="F804" s="5" t="s">
        <v>908</v>
      </c>
      <c r="G804" s="5" t="s">
        <v>127</v>
      </c>
      <c r="H804" s="5" t="s">
        <v>909</v>
      </c>
      <c r="I804" s="4" t="s">
        <v>240</v>
      </c>
      <c r="J804" s="6">
        <v>2026</v>
      </c>
      <c r="K804" s="7">
        <v>100000</v>
      </c>
      <c r="L804" s="7">
        <v>80000</v>
      </c>
      <c r="M804" s="7">
        <v>20000</v>
      </c>
      <c r="N804" s="7">
        <v>0</v>
      </c>
    </row>
    <row r="805" spans="1:207" s="5" customFormat="1" x14ac:dyDescent="0.25">
      <c r="A805" s="4">
        <v>10</v>
      </c>
      <c r="B805" s="5" t="s">
        <v>891</v>
      </c>
      <c r="C805" s="5" t="s">
        <v>981</v>
      </c>
      <c r="E805" s="4" t="s">
        <v>16</v>
      </c>
      <c r="F805" s="5" t="s">
        <v>982</v>
      </c>
      <c r="G805" s="5" t="s">
        <v>456</v>
      </c>
      <c r="H805" s="5" t="s">
        <v>983</v>
      </c>
      <c r="I805" s="4" t="s">
        <v>223</v>
      </c>
      <c r="J805" s="6">
        <v>2026</v>
      </c>
      <c r="K805" s="7">
        <v>470000</v>
      </c>
      <c r="L805" s="7">
        <v>376000</v>
      </c>
      <c r="M805" s="7">
        <v>94000</v>
      </c>
      <c r="N805" s="7">
        <v>0</v>
      </c>
    </row>
    <row r="806" spans="1:207" s="8" customFormat="1" ht="15" customHeight="1" x14ac:dyDescent="0.3">
      <c r="A806" s="4">
        <v>10</v>
      </c>
      <c r="B806" s="5" t="s">
        <v>891</v>
      </c>
      <c r="C806" s="5" t="s">
        <v>981</v>
      </c>
      <c r="D806" s="5"/>
      <c r="E806" s="4" t="s">
        <v>16</v>
      </c>
      <c r="F806" s="5" t="s">
        <v>982</v>
      </c>
      <c r="G806" s="5" t="s">
        <v>456</v>
      </c>
      <c r="H806" s="5" t="s">
        <v>983</v>
      </c>
      <c r="I806" s="4" t="s">
        <v>240</v>
      </c>
      <c r="J806" s="6">
        <v>2026</v>
      </c>
      <c r="K806" s="7">
        <v>50000</v>
      </c>
      <c r="L806" s="7">
        <v>40000</v>
      </c>
      <c r="M806" s="7">
        <v>10000</v>
      </c>
      <c r="N806" s="7">
        <v>0</v>
      </c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  <c r="DX806" s="5"/>
      <c r="DY806" s="5"/>
      <c r="DZ806" s="5"/>
      <c r="EA806" s="5"/>
      <c r="EB806" s="5"/>
      <c r="EC806" s="5"/>
      <c r="ED806" s="5"/>
      <c r="EE806" s="5"/>
      <c r="EF806" s="5"/>
      <c r="EG806" s="5"/>
      <c r="EH806" s="5"/>
      <c r="EI806" s="5"/>
      <c r="EJ806" s="5"/>
      <c r="EK806" s="5"/>
      <c r="EL806" s="5"/>
      <c r="EM806" s="5"/>
      <c r="EN806" s="5"/>
      <c r="EO806" s="5"/>
      <c r="EP806" s="5"/>
      <c r="EQ806" s="5"/>
      <c r="ER806" s="5"/>
      <c r="ES806" s="5"/>
      <c r="ET806" s="5"/>
      <c r="EU806" s="5"/>
      <c r="EV806" s="5"/>
      <c r="EW806" s="5"/>
      <c r="EX806" s="5"/>
      <c r="EY806" s="5"/>
      <c r="EZ806" s="5"/>
      <c r="FA806" s="5"/>
      <c r="FB806" s="5"/>
      <c r="FC806" s="5"/>
      <c r="FD806" s="5"/>
      <c r="FE806" s="5"/>
      <c r="FF806" s="5"/>
      <c r="FG806" s="5"/>
      <c r="FH806" s="5"/>
      <c r="FI806" s="5"/>
      <c r="FJ806" s="5"/>
      <c r="FK806" s="5"/>
      <c r="FL806" s="5"/>
      <c r="FM806" s="5"/>
      <c r="FN806" s="5"/>
      <c r="FO806" s="5"/>
      <c r="FP806" s="5"/>
      <c r="FQ806" s="5"/>
      <c r="FR806" s="5"/>
      <c r="FS806" s="5"/>
      <c r="FT806" s="5"/>
      <c r="FU806" s="5"/>
      <c r="FV806" s="5"/>
      <c r="FW806" s="5"/>
      <c r="FX806" s="5"/>
      <c r="FY806" s="5"/>
      <c r="FZ806" s="5"/>
      <c r="GA806" s="5"/>
      <c r="GB806" s="5"/>
      <c r="GC806" s="5"/>
      <c r="GD806" s="5"/>
      <c r="GE806" s="5"/>
      <c r="GF806" s="5"/>
      <c r="GG806" s="5"/>
      <c r="GH806" s="5"/>
      <c r="GI806" s="5"/>
      <c r="GJ806" s="5"/>
      <c r="GK806" s="5"/>
      <c r="GL806" s="5"/>
      <c r="GM806" s="5"/>
      <c r="GN806" s="5"/>
      <c r="GO806" s="5"/>
      <c r="GP806" s="5"/>
      <c r="GQ806" s="5"/>
      <c r="GR806" s="5"/>
      <c r="GS806" s="5"/>
      <c r="GT806" s="5"/>
      <c r="GU806" s="5"/>
      <c r="GV806" s="5"/>
      <c r="GW806" s="5"/>
      <c r="GX806" s="5"/>
      <c r="GY806" s="5"/>
    </row>
    <row r="807" spans="1:207" s="5" customFormat="1" x14ac:dyDescent="0.25">
      <c r="A807" s="4">
        <v>10</v>
      </c>
      <c r="B807" s="5" t="s">
        <v>891</v>
      </c>
      <c r="C807" s="5" t="s">
        <v>910</v>
      </c>
      <c r="E807" s="4" t="s">
        <v>16</v>
      </c>
      <c r="F807" s="5" t="s">
        <v>519</v>
      </c>
      <c r="G807" s="5" t="s">
        <v>70</v>
      </c>
      <c r="H807" s="5" t="s">
        <v>984</v>
      </c>
      <c r="I807" s="4" t="s">
        <v>20</v>
      </c>
      <c r="J807" s="6">
        <v>2026</v>
      </c>
      <c r="K807" s="7">
        <v>12000000</v>
      </c>
      <c r="L807" s="7">
        <v>9600000</v>
      </c>
      <c r="M807" s="7">
        <v>2400000</v>
      </c>
      <c r="N807" s="7">
        <v>0</v>
      </c>
    </row>
    <row r="808" spans="1:207" s="5" customFormat="1" x14ac:dyDescent="0.25">
      <c r="A808" s="4">
        <v>10</v>
      </c>
      <c r="B808" s="5" t="s">
        <v>891</v>
      </c>
      <c r="C808" s="5" t="s">
        <v>985</v>
      </c>
      <c r="E808" s="4" t="s">
        <v>16</v>
      </c>
      <c r="F808" s="5" t="s">
        <v>37</v>
      </c>
      <c r="G808" s="5" t="s">
        <v>986</v>
      </c>
      <c r="H808" s="5" t="s">
        <v>973</v>
      </c>
      <c r="I808" s="4" t="s">
        <v>30</v>
      </c>
      <c r="J808" s="6">
        <v>2026</v>
      </c>
      <c r="K808" s="7">
        <v>250000</v>
      </c>
      <c r="L808" s="7">
        <v>200000</v>
      </c>
      <c r="M808" s="7">
        <v>50000</v>
      </c>
      <c r="N808" s="7">
        <v>0</v>
      </c>
    </row>
    <row r="809" spans="1:207" s="5" customFormat="1" x14ac:dyDescent="0.25">
      <c r="A809" s="4">
        <v>5</v>
      </c>
      <c r="B809" s="5" t="s">
        <v>891</v>
      </c>
      <c r="C809" s="5" t="s">
        <v>916</v>
      </c>
      <c r="E809" s="4" t="s">
        <v>264</v>
      </c>
      <c r="F809" s="5" t="s">
        <v>37</v>
      </c>
      <c r="G809" s="5" t="s">
        <v>459</v>
      </c>
      <c r="H809" s="5" t="s">
        <v>918</v>
      </c>
      <c r="I809" s="4" t="s">
        <v>20</v>
      </c>
      <c r="J809" s="6">
        <v>2026</v>
      </c>
      <c r="K809" s="7">
        <v>15108260</v>
      </c>
      <c r="L809" s="7">
        <v>12086608</v>
      </c>
      <c r="M809" s="7">
        <v>3021652</v>
      </c>
      <c r="N809" s="7">
        <v>0</v>
      </c>
    </row>
    <row r="810" spans="1:207" s="8" customFormat="1" ht="14.25" customHeight="1" x14ac:dyDescent="0.3">
      <c r="A810" s="4">
        <v>11</v>
      </c>
      <c r="B810" s="5" t="s">
        <v>891</v>
      </c>
      <c r="C810" s="5" t="s">
        <v>987</v>
      </c>
      <c r="D810" s="5"/>
      <c r="E810" s="4" t="s">
        <v>369</v>
      </c>
      <c r="F810" s="5" t="s">
        <v>988</v>
      </c>
      <c r="G810" s="5" t="s">
        <v>989</v>
      </c>
      <c r="H810" s="5" t="s">
        <v>990</v>
      </c>
      <c r="I810" s="4" t="s">
        <v>240</v>
      </c>
      <c r="J810" s="6">
        <v>2026</v>
      </c>
      <c r="K810" s="7">
        <v>50000</v>
      </c>
      <c r="L810" s="7">
        <v>40000</v>
      </c>
      <c r="M810" s="7">
        <v>10000</v>
      </c>
      <c r="N810" s="7">
        <v>0</v>
      </c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  <c r="DX810" s="5"/>
      <c r="DY810" s="5"/>
      <c r="DZ810" s="5"/>
      <c r="EA810" s="5"/>
      <c r="EB810" s="5"/>
      <c r="EC810" s="5"/>
      <c r="ED810" s="5"/>
      <c r="EE810" s="5"/>
      <c r="EF810" s="5"/>
      <c r="EG810" s="5"/>
      <c r="EH810" s="5"/>
      <c r="EI810" s="5"/>
      <c r="EJ810" s="5"/>
      <c r="EK810" s="5"/>
      <c r="EL810" s="5"/>
      <c r="EM810" s="5"/>
      <c r="EN810" s="5"/>
      <c r="EO810" s="5"/>
      <c r="EP810" s="5"/>
      <c r="EQ810" s="5"/>
      <c r="ER810" s="5"/>
      <c r="ES810" s="5"/>
      <c r="ET810" s="5"/>
      <c r="EU810" s="5"/>
      <c r="EV810" s="5"/>
      <c r="EW810" s="5"/>
      <c r="EX810" s="5"/>
      <c r="EY810" s="5"/>
      <c r="EZ810" s="5"/>
      <c r="FA810" s="5"/>
      <c r="FB810" s="5"/>
      <c r="FC810" s="5"/>
      <c r="FD810" s="5"/>
      <c r="FE810" s="5"/>
      <c r="FF810" s="5"/>
      <c r="FG810" s="5"/>
      <c r="FH810" s="5"/>
      <c r="FI810" s="5"/>
      <c r="FJ810" s="5"/>
      <c r="FK810" s="5"/>
      <c r="FL810" s="5"/>
      <c r="FM810" s="5"/>
      <c r="FN810" s="5"/>
      <c r="FO810" s="5"/>
      <c r="FP810" s="5"/>
      <c r="FQ810" s="5"/>
      <c r="FR810" s="5"/>
      <c r="FS810" s="5"/>
      <c r="FT810" s="5"/>
      <c r="FU810" s="5"/>
      <c r="FV810" s="5"/>
      <c r="FW810" s="5"/>
      <c r="FX810" s="5"/>
      <c r="FY810" s="5"/>
      <c r="FZ810" s="5"/>
      <c r="GA810" s="5"/>
      <c r="GB810" s="5"/>
      <c r="GC810" s="5"/>
      <c r="GD810" s="5"/>
      <c r="GE810" s="5"/>
      <c r="GF810" s="5"/>
      <c r="GG810" s="5"/>
      <c r="GH810" s="5"/>
      <c r="GI810" s="5"/>
      <c r="GJ810" s="5"/>
      <c r="GK810" s="5"/>
      <c r="GL810" s="5"/>
      <c r="GM810" s="5"/>
      <c r="GN810" s="5"/>
      <c r="GO810" s="5"/>
      <c r="GP810" s="5"/>
      <c r="GQ810" s="5"/>
      <c r="GR810" s="5"/>
      <c r="GS810" s="5"/>
      <c r="GT810" s="5"/>
      <c r="GU810" s="5"/>
      <c r="GV810" s="5"/>
      <c r="GW810" s="5"/>
      <c r="GX810" s="5"/>
      <c r="GY810" s="5"/>
    </row>
    <row r="811" spans="1:207" s="5" customFormat="1" x14ac:dyDescent="0.25">
      <c r="A811" s="4">
        <v>11</v>
      </c>
      <c r="B811" s="5" t="s">
        <v>891</v>
      </c>
      <c r="C811" s="5" t="s">
        <v>987</v>
      </c>
      <c r="E811" s="4" t="s">
        <v>369</v>
      </c>
      <c r="F811" s="5" t="s">
        <v>988</v>
      </c>
      <c r="G811" s="5" t="s">
        <v>989</v>
      </c>
      <c r="H811" s="5" t="s">
        <v>990</v>
      </c>
      <c r="I811" s="4" t="s">
        <v>223</v>
      </c>
      <c r="J811" s="6">
        <v>2026</v>
      </c>
      <c r="K811" s="7">
        <v>924000</v>
      </c>
      <c r="L811" s="7">
        <v>739200</v>
      </c>
      <c r="M811" s="7">
        <v>184800</v>
      </c>
      <c r="N811" s="7">
        <v>0</v>
      </c>
    </row>
    <row r="812" spans="1:207" s="5" customFormat="1" x14ac:dyDescent="0.25">
      <c r="A812" s="4">
        <v>70</v>
      </c>
      <c r="B812" s="5" t="s">
        <v>891</v>
      </c>
      <c r="C812" s="5" t="s">
        <v>925</v>
      </c>
      <c r="E812" s="4" t="s">
        <v>229</v>
      </c>
      <c r="F812" s="5" t="s">
        <v>69</v>
      </c>
      <c r="G812" s="5" t="s">
        <v>205</v>
      </c>
      <c r="H812" s="5" t="s">
        <v>927</v>
      </c>
      <c r="I812" s="4" t="s">
        <v>256</v>
      </c>
      <c r="J812" s="6">
        <v>2026</v>
      </c>
      <c r="K812" s="7">
        <v>6460000</v>
      </c>
      <c r="L812" s="7">
        <v>5168000</v>
      </c>
      <c r="M812" s="7">
        <v>1292000</v>
      </c>
      <c r="N812" s="7">
        <v>0</v>
      </c>
    </row>
    <row r="813" spans="1:207" s="5" customFormat="1" x14ac:dyDescent="0.25">
      <c r="A813" s="4">
        <v>70</v>
      </c>
      <c r="B813" s="5" t="s">
        <v>891</v>
      </c>
      <c r="C813" s="5" t="s">
        <v>928</v>
      </c>
      <c r="D813" s="5" t="s">
        <v>991</v>
      </c>
      <c r="E813" s="4" t="s">
        <v>16</v>
      </c>
      <c r="F813" s="5" t="s">
        <v>69</v>
      </c>
      <c r="G813" s="5" t="s">
        <v>205</v>
      </c>
      <c r="H813" s="5" t="s">
        <v>930</v>
      </c>
      <c r="I813" s="4" t="s">
        <v>20</v>
      </c>
      <c r="J813" s="6">
        <v>2026</v>
      </c>
      <c r="K813" s="7">
        <v>2500000</v>
      </c>
      <c r="L813" s="7">
        <v>2500000</v>
      </c>
      <c r="M813" s="7">
        <v>0</v>
      </c>
      <c r="N813" s="7">
        <v>0</v>
      </c>
    </row>
    <row r="814" spans="1:207" s="5" customFormat="1" x14ac:dyDescent="0.25">
      <c r="A814" s="4">
        <v>70</v>
      </c>
      <c r="B814" s="5" t="s">
        <v>891</v>
      </c>
      <c r="C814" s="5" t="s">
        <v>931</v>
      </c>
      <c r="D814" s="5" t="s">
        <v>991</v>
      </c>
      <c r="E814" s="4" t="s">
        <v>16</v>
      </c>
      <c r="F814" s="5" t="s">
        <v>69</v>
      </c>
      <c r="G814" s="5" t="s">
        <v>205</v>
      </c>
      <c r="H814" s="5" t="s">
        <v>933</v>
      </c>
      <c r="I814" s="4" t="s">
        <v>20</v>
      </c>
      <c r="J814" s="6">
        <v>2026</v>
      </c>
      <c r="K814" s="7">
        <v>2500000</v>
      </c>
      <c r="L814" s="7">
        <v>2500000</v>
      </c>
      <c r="M814" s="7">
        <v>0</v>
      </c>
      <c r="N814" s="7">
        <v>0</v>
      </c>
    </row>
    <row r="815" spans="1:207" s="5" customFormat="1" x14ac:dyDescent="0.25">
      <c r="A815" s="4">
        <v>70</v>
      </c>
      <c r="B815" s="5" t="s">
        <v>891</v>
      </c>
      <c r="C815" s="5" t="s">
        <v>934</v>
      </c>
      <c r="D815" s="5" t="s">
        <v>991</v>
      </c>
      <c r="E815" s="4" t="s">
        <v>16</v>
      </c>
      <c r="F815" s="5" t="s">
        <v>69</v>
      </c>
      <c r="G815" s="5" t="s">
        <v>205</v>
      </c>
      <c r="H815" s="5" t="s">
        <v>936</v>
      </c>
      <c r="I815" s="4" t="s">
        <v>20</v>
      </c>
      <c r="J815" s="6">
        <v>2026</v>
      </c>
      <c r="K815" s="7">
        <v>2500000</v>
      </c>
      <c r="L815" s="7">
        <v>2500000</v>
      </c>
      <c r="M815" s="7">
        <v>0</v>
      </c>
      <c r="N815" s="7">
        <v>0</v>
      </c>
    </row>
    <row r="816" spans="1:207" s="5" customFormat="1" x14ac:dyDescent="0.25">
      <c r="A816" s="4">
        <v>70</v>
      </c>
      <c r="B816" s="5" t="s">
        <v>891</v>
      </c>
      <c r="C816" s="5" t="s">
        <v>937</v>
      </c>
      <c r="D816" s="5" t="s">
        <v>991</v>
      </c>
      <c r="E816" s="4" t="s">
        <v>16</v>
      </c>
      <c r="F816" s="5" t="s">
        <v>69</v>
      </c>
      <c r="G816" s="5" t="s">
        <v>205</v>
      </c>
      <c r="H816" s="5" t="s">
        <v>939</v>
      </c>
      <c r="I816" s="4" t="s">
        <v>20</v>
      </c>
      <c r="J816" s="6">
        <v>2026</v>
      </c>
      <c r="K816" s="7">
        <v>2500000</v>
      </c>
      <c r="L816" s="7">
        <v>2500000</v>
      </c>
      <c r="M816" s="7">
        <v>0</v>
      </c>
      <c r="N816" s="7">
        <v>0</v>
      </c>
    </row>
    <row r="817" spans="1:207" s="5" customFormat="1" x14ac:dyDescent="0.25">
      <c r="A817" s="4">
        <v>70</v>
      </c>
      <c r="B817" s="5" t="s">
        <v>891</v>
      </c>
      <c r="C817" s="5" t="s">
        <v>940</v>
      </c>
      <c r="D817" s="5" t="s">
        <v>941</v>
      </c>
      <c r="E817" s="4" t="s">
        <v>16</v>
      </c>
      <c r="F817" s="5" t="s">
        <v>69</v>
      </c>
      <c r="G817" s="5" t="s">
        <v>205</v>
      </c>
      <c r="H817" s="5" t="s">
        <v>943</v>
      </c>
      <c r="I817" s="4" t="s">
        <v>256</v>
      </c>
      <c r="J817" s="6">
        <v>2026</v>
      </c>
      <c r="K817" s="7">
        <v>700000</v>
      </c>
      <c r="L817" s="7">
        <v>560000</v>
      </c>
      <c r="M817" s="7">
        <v>140000</v>
      </c>
      <c r="N817" s="7">
        <v>0</v>
      </c>
    </row>
    <row r="818" spans="1:207" s="13" customFormat="1" ht="12.75" customHeight="1" x14ac:dyDescent="0.3">
      <c r="A818" s="4">
        <v>70</v>
      </c>
      <c r="B818" s="5" t="s">
        <v>891</v>
      </c>
      <c r="C818" s="5" t="s">
        <v>944</v>
      </c>
      <c r="D818" s="5" t="s">
        <v>945</v>
      </c>
      <c r="E818" s="4" t="s">
        <v>16</v>
      </c>
      <c r="F818" s="5"/>
      <c r="G818" s="5" t="s">
        <v>205</v>
      </c>
      <c r="H818" s="5" t="s">
        <v>947</v>
      </c>
      <c r="I818" s="4" t="s">
        <v>818</v>
      </c>
      <c r="J818" s="6">
        <v>2026</v>
      </c>
      <c r="K818" s="7">
        <v>1905270</v>
      </c>
      <c r="L818" s="7">
        <v>1524216</v>
      </c>
      <c r="M818" s="7">
        <v>381054</v>
      </c>
      <c r="N818" s="7">
        <v>0</v>
      </c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8"/>
      <c r="DQ818" s="8"/>
      <c r="DR818" s="8"/>
      <c r="DS818" s="8"/>
      <c r="DT818" s="8"/>
      <c r="DU818" s="8"/>
      <c r="DV818" s="8"/>
      <c r="DW818" s="8"/>
      <c r="DX818" s="8"/>
      <c r="DY818" s="8"/>
      <c r="DZ818" s="8"/>
      <c r="EA818" s="8"/>
      <c r="EB818" s="8"/>
      <c r="EC818" s="8"/>
      <c r="ED818" s="8"/>
      <c r="EE818" s="8"/>
      <c r="EF818" s="8"/>
      <c r="EG818" s="8"/>
      <c r="EH818" s="8"/>
      <c r="EI818" s="8"/>
      <c r="EJ818" s="8"/>
      <c r="EK818" s="8"/>
      <c r="EL818" s="8"/>
      <c r="EM818" s="8"/>
      <c r="EN818" s="8"/>
      <c r="EO818" s="8"/>
      <c r="EP818" s="8"/>
      <c r="EQ818" s="8"/>
      <c r="ER818" s="8"/>
      <c r="ES818" s="8"/>
      <c r="ET818" s="8"/>
      <c r="EU818" s="8"/>
      <c r="EV818" s="8"/>
      <c r="EW818" s="8"/>
      <c r="EX818" s="8"/>
      <c r="EY818" s="8"/>
      <c r="EZ818" s="8"/>
      <c r="FA818" s="8"/>
      <c r="FB818" s="8"/>
      <c r="FC818" s="8"/>
      <c r="FD818" s="8"/>
      <c r="FE818" s="8"/>
      <c r="FF818" s="8"/>
      <c r="FG818" s="8"/>
      <c r="FH818" s="8"/>
      <c r="FI818" s="8"/>
      <c r="FJ818" s="8"/>
      <c r="FK818" s="8"/>
      <c r="FL818" s="8"/>
      <c r="FM818" s="8"/>
      <c r="FN818" s="8"/>
      <c r="FO818" s="8"/>
      <c r="FP818" s="8"/>
      <c r="FQ818" s="8"/>
      <c r="FR818" s="8"/>
      <c r="FS818" s="8"/>
      <c r="FT818" s="8"/>
      <c r="FU818" s="8"/>
      <c r="FV818" s="8"/>
      <c r="FW818" s="8"/>
      <c r="FX818" s="8"/>
      <c r="FY818" s="8"/>
      <c r="FZ818" s="8"/>
      <c r="GA818" s="8"/>
      <c r="GB818" s="8"/>
      <c r="GC818" s="8"/>
      <c r="GD818" s="8"/>
      <c r="GE818" s="8"/>
      <c r="GF818" s="8"/>
      <c r="GG818" s="8"/>
      <c r="GH818" s="8"/>
      <c r="GI818" s="8"/>
      <c r="GJ818" s="8"/>
      <c r="GK818" s="8"/>
      <c r="GL818" s="8"/>
      <c r="GM818" s="8"/>
      <c r="GN818" s="8"/>
      <c r="GO818" s="8"/>
      <c r="GP818" s="8"/>
      <c r="GQ818" s="8"/>
      <c r="GR818" s="8"/>
      <c r="GS818" s="8"/>
      <c r="GT818" s="8"/>
      <c r="GU818" s="8"/>
      <c r="GV818" s="8"/>
      <c r="GW818" s="8"/>
      <c r="GX818" s="8"/>
      <c r="GY818" s="8"/>
    </row>
    <row r="819" spans="1:207" s="13" customFormat="1" ht="12.75" customHeight="1" x14ac:dyDescent="0.3">
      <c r="A819" s="4">
        <v>70</v>
      </c>
      <c r="B819" s="5" t="s">
        <v>891</v>
      </c>
      <c r="C819" s="5" t="s">
        <v>948</v>
      </c>
      <c r="D819" s="5" t="s">
        <v>949</v>
      </c>
      <c r="E819" s="4" t="s">
        <v>16</v>
      </c>
      <c r="F819" s="5"/>
      <c r="G819" s="5" t="s">
        <v>205</v>
      </c>
      <c r="H819" s="5" t="s">
        <v>951</v>
      </c>
      <c r="I819" s="4" t="s">
        <v>818</v>
      </c>
      <c r="J819" s="6">
        <v>2026</v>
      </c>
      <c r="K819" s="7">
        <v>1630000</v>
      </c>
      <c r="L819" s="7">
        <v>1304000</v>
      </c>
      <c r="M819" s="7">
        <v>326000</v>
      </c>
      <c r="N819" s="7">
        <v>0</v>
      </c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  <c r="DX819" s="5"/>
      <c r="DY819" s="5"/>
      <c r="DZ819" s="5"/>
      <c r="EA819" s="5"/>
      <c r="EB819" s="5"/>
      <c r="EC819" s="5"/>
      <c r="ED819" s="5"/>
      <c r="EE819" s="5"/>
      <c r="EF819" s="5"/>
      <c r="EG819" s="5"/>
      <c r="EH819" s="5"/>
      <c r="EI819" s="5"/>
      <c r="EJ819" s="5"/>
      <c r="EK819" s="5"/>
      <c r="EL819" s="5"/>
      <c r="EM819" s="5"/>
      <c r="EN819" s="5"/>
      <c r="EO819" s="5"/>
      <c r="EP819" s="5"/>
      <c r="EQ819" s="5"/>
      <c r="ER819" s="5"/>
      <c r="ES819" s="5"/>
      <c r="ET819" s="5"/>
      <c r="EU819" s="5"/>
      <c r="EV819" s="5"/>
      <c r="EW819" s="5"/>
      <c r="EX819" s="5"/>
      <c r="EY819" s="5"/>
      <c r="EZ819" s="5"/>
      <c r="FA819" s="5"/>
      <c r="FB819" s="5"/>
      <c r="FC819" s="5"/>
      <c r="FD819" s="5"/>
      <c r="FE819" s="5"/>
      <c r="FF819" s="5"/>
      <c r="FG819" s="5"/>
      <c r="FH819" s="5"/>
      <c r="FI819" s="5"/>
      <c r="FJ819" s="5"/>
      <c r="FK819" s="5"/>
      <c r="FL819" s="5"/>
      <c r="FM819" s="5"/>
      <c r="FN819" s="5"/>
      <c r="FO819" s="5"/>
      <c r="FP819" s="5"/>
      <c r="FQ819" s="5"/>
      <c r="FR819" s="5"/>
      <c r="FS819" s="5"/>
      <c r="FT819" s="5"/>
      <c r="FU819" s="5"/>
      <c r="FV819" s="5"/>
      <c r="FW819" s="5"/>
      <c r="FX819" s="5"/>
      <c r="FY819" s="5"/>
      <c r="FZ819" s="5"/>
      <c r="GA819" s="5"/>
      <c r="GB819" s="5"/>
      <c r="GC819" s="5"/>
      <c r="GD819" s="5"/>
      <c r="GE819" s="5"/>
      <c r="GF819" s="5"/>
      <c r="GG819" s="5"/>
      <c r="GH819" s="5"/>
      <c r="GI819" s="5"/>
      <c r="GJ819" s="5"/>
      <c r="GK819" s="5"/>
      <c r="GL819" s="5"/>
      <c r="GM819" s="5"/>
      <c r="GN819" s="5"/>
      <c r="GO819" s="5"/>
      <c r="GP819" s="5"/>
      <c r="GQ819" s="5"/>
      <c r="GR819" s="5"/>
      <c r="GS819" s="5"/>
      <c r="GT819" s="5"/>
      <c r="GU819" s="5"/>
      <c r="GV819" s="5"/>
      <c r="GW819" s="5"/>
      <c r="GX819" s="5"/>
      <c r="GY819" s="5"/>
    </row>
    <row r="820" spans="1:207" s="13" customFormat="1" ht="12.75" customHeight="1" x14ac:dyDescent="0.3">
      <c r="A820" s="4">
        <v>70</v>
      </c>
      <c r="B820" s="5" t="s">
        <v>891</v>
      </c>
      <c r="C820" s="5" t="s">
        <v>952</v>
      </c>
      <c r="D820" s="5" t="s">
        <v>953</v>
      </c>
      <c r="E820" s="4" t="s">
        <v>16</v>
      </c>
      <c r="F820" s="5"/>
      <c r="G820" s="5" t="s">
        <v>205</v>
      </c>
      <c r="H820" s="5" t="s">
        <v>955</v>
      </c>
      <c r="I820" s="4" t="s">
        <v>818</v>
      </c>
      <c r="J820" s="6">
        <v>2026</v>
      </c>
      <c r="K820" s="7">
        <v>1210000</v>
      </c>
      <c r="L820" s="7">
        <v>968000</v>
      </c>
      <c r="M820" s="7">
        <v>242000</v>
      </c>
      <c r="N820" s="7">
        <v>0</v>
      </c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  <c r="DX820" s="5"/>
      <c r="DY820" s="5"/>
      <c r="DZ820" s="5"/>
      <c r="EA820" s="5"/>
      <c r="EB820" s="5"/>
      <c r="EC820" s="5"/>
      <c r="ED820" s="5"/>
      <c r="EE820" s="5"/>
      <c r="EF820" s="5"/>
      <c r="EG820" s="5"/>
      <c r="EH820" s="5"/>
      <c r="EI820" s="5"/>
      <c r="EJ820" s="5"/>
      <c r="EK820" s="5"/>
      <c r="EL820" s="5"/>
      <c r="EM820" s="5"/>
      <c r="EN820" s="5"/>
      <c r="EO820" s="5"/>
      <c r="EP820" s="5"/>
      <c r="EQ820" s="5"/>
      <c r="ER820" s="5"/>
      <c r="ES820" s="5"/>
      <c r="ET820" s="5"/>
      <c r="EU820" s="5"/>
      <c r="EV820" s="5"/>
      <c r="EW820" s="5"/>
      <c r="EX820" s="5"/>
      <c r="EY820" s="5"/>
      <c r="EZ820" s="5"/>
      <c r="FA820" s="5"/>
      <c r="FB820" s="5"/>
      <c r="FC820" s="5"/>
      <c r="FD820" s="5"/>
      <c r="FE820" s="5"/>
      <c r="FF820" s="5"/>
      <c r="FG820" s="5"/>
      <c r="FH820" s="5"/>
      <c r="FI820" s="5"/>
      <c r="FJ820" s="5"/>
      <c r="FK820" s="5"/>
      <c r="FL820" s="5"/>
      <c r="FM820" s="5"/>
      <c r="FN820" s="5"/>
      <c r="FO820" s="5"/>
      <c r="FP820" s="5"/>
      <c r="FQ820" s="5"/>
      <c r="FR820" s="5"/>
      <c r="FS820" s="5"/>
      <c r="FT820" s="5"/>
      <c r="FU820" s="5"/>
      <c r="FV820" s="5"/>
      <c r="FW820" s="5"/>
      <c r="FX820" s="5"/>
      <c r="FY820" s="5"/>
      <c r="FZ820" s="5"/>
      <c r="GA820" s="5"/>
      <c r="GB820" s="5"/>
      <c r="GC820" s="5"/>
      <c r="GD820" s="5"/>
      <c r="GE820" s="5"/>
      <c r="GF820" s="5"/>
      <c r="GG820" s="5"/>
      <c r="GH820" s="5"/>
      <c r="GI820" s="5"/>
      <c r="GJ820" s="5"/>
      <c r="GK820" s="5"/>
      <c r="GL820" s="5"/>
      <c r="GM820" s="5"/>
      <c r="GN820" s="5"/>
      <c r="GO820" s="5"/>
      <c r="GP820" s="5"/>
      <c r="GQ820" s="5"/>
      <c r="GR820" s="5"/>
      <c r="GS820" s="5"/>
      <c r="GT820" s="5"/>
      <c r="GU820" s="5"/>
      <c r="GV820" s="5"/>
      <c r="GW820" s="5"/>
      <c r="GX820" s="5"/>
      <c r="GY820" s="5"/>
    </row>
    <row r="821" spans="1:207" s="13" customFormat="1" ht="12.75" customHeight="1" x14ac:dyDescent="0.3">
      <c r="A821" s="4" t="s">
        <v>72</v>
      </c>
      <c r="B821" s="5" t="s">
        <v>891</v>
      </c>
      <c r="C821" s="5" t="s">
        <v>73</v>
      </c>
      <c r="D821" s="5"/>
      <c r="E821" s="4" t="s">
        <v>16</v>
      </c>
      <c r="F821" s="5" t="s">
        <v>69</v>
      </c>
      <c r="G821" s="5" t="s">
        <v>74</v>
      </c>
      <c r="H821" s="5" t="s">
        <v>75</v>
      </c>
      <c r="I821" s="4" t="s">
        <v>223</v>
      </c>
      <c r="J821" s="6">
        <v>2026</v>
      </c>
      <c r="K821" s="7">
        <v>700000</v>
      </c>
      <c r="L821" s="7">
        <v>560000</v>
      </c>
      <c r="M821" s="7">
        <v>140000</v>
      </c>
      <c r="N821" s="7">
        <v>0</v>
      </c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  <c r="DX821" s="5"/>
      <c r="DY821" s="5"/>
      <c r="DZ821" s="5"/>
      <c r="EA821" s="5"/>
      <c r="EB821" s="5"/>
      <c r="EC821" s="5"/>
      <c r="ED821" s="5"/>
      <c r="EE821" s="5"/>
      <c r="EF821" s="5"/>
      <c r="EG821" s="5"/>
      <c r="EH821" s="5"/>
      <c r="EI821" s="5"/>
      <c r="EJ821" s="5"/>
      <c r="EK821" s="5"/>
      <c r="EL821" s="5"/>
      <c r="EM821" s="5"/>
      <c r="EN821" s="5"/>
      <c r="EO821" s="5"/>
      <c r="EP821" s="5"/>
      <c r="EQ821" s="5"/>
      <c r="ER821" s="5"/>
      <c r="ES821" s="5"/>
      <c r="ET821" s="5"/>
      <c r="EU821" s="5"/>
      <c r="EV821" s="5"/>
      <c r="EW821" s="5"/>
      <c r="EX821" s="5"/>
      <c r="EY821" s="5"/>
      <c r="EZ821" s="5"/>
      <c r="FA821" s="5"/>
      <c r="FB821" s="5"/>
      <c r="FC821" s="5"/>
      <c r="FD821" s="5"/>
      <c r="FE821" s="5"/>
      <c r="FF821" s="5"/>
      <c r="FG821" s="5"/>
      <c r="FH821" s="5"/>
      <c r="FI821" s="5"/>
      <c r="FJ821" s="5"/>
      <c r="FK821" s="5"/>
      <c r="FL821" s="5"/>
      <c r="FM821" s="5"/>
      <c r="FN821" s="5"/>
      <c r="FO821" s="5"/>
      <c r="FP821" s="5"/>
      <c r="FQ821" s="5"/>
      <c r="FR821" s="5"/>
      <c r="FS821" s="5"/>
      <c r="FT821" s="5"/>
      <c r="FU821" s="5"/>
      <c r="FV821" s="5"/>
      <c r="FW821" s="5"/>
      <c r="FX821" s="5"/>
      <c r="FY821" s="5"/>
      <c r="FZ821" s="5"/>
      <c r="GA821" s="5"/>
      <c r="GB821" s="5"/>
      <c r="GC821" s="5"/>
      <c r="GD821" s="5"/>
      <c r="GE821" s="5"/>
      <c r="GF821" s="5"/>
      <c r="GG821" s="5"/>
      <c r="GH821" s="5"/>
      <c r="GI821" s="5"/>
      <c r="GJ821" s="5"/>
      <c r="GK821" s="5"/>
      <c r="GL821" s="5"/>
      <c r="GM821" s="5"/>
      <c r="GN821" s="5"/>
      <c r="GO821" s="5"/>
      <c r="GP821" s="5"/>
      <c r="GQ821" s="5"/>
      <c r="GR821" s="5"/>
      <c r="GS821" s="5"/>
      <c r="GT821" s="5"/>
      <c r="GU821" s="5"/>
      <c r="GV821" s="5"/>
      <c r="GW821" s="5"/>
      <c r="GX821" s="5"/>
      <c r="GY821" s="5"/>
    </row>
    <row r="822" spans="1:207" s="5" customFormat="1" x14ac:dyDescent="0.25">
      <c r="A822" s="4">
        <v>71</v>
      </c>
      <c r="B822" s="5" t="s">
        <v>891</v>
      </c>
      <c r="C822" s="5" t="s">
        <v>992</v>
      </c>
      <c r="E822" s="4" t="s">
        <v>16</v>
      </c>
      <c r="F822" s="5" t="s">
        <v>69</v>
      </c>
      <c r="G822" s="5" t="s">
        <v>77</v>
      </c>
      <c r="H822" s="5" t="s">
        <v>993</v>
      </c>
      <c r="I822" s="4" t="s">
        <v>20</v>
      </c>
      <c r="J822" s="6">
        <v>2026</v>
      </c>
      <c r="K822" s="7">
        <v>8673530</v>
      </c>
      <c r="L822" s="7">
        <v>6938824</v>
      </c>
      <c r="M822" s="7">
        <v>1734706</v>
      </c>
      <c r="N822" s="7">
        <v>0</v>
      </c>
    </row>
    <row r="823" spans="1:207" s="8" customFormat="1" ht="14.25" customHeight="1" x14ac:dyDescent="0.3">
      <c r="A823" s="4" t="s">
        <v>157</v>
      </c>
      <c r="B823" s="5" t="s">
        <v>891</v>
      </c>
      <c r="C823" s="5" t="s">
        <v>158</v>
      </c>
      <c r="D823" s="5"/>
      <c r="E823" s="4" t="s">
        <v>16</v>
      </c>
      <c r="F823" s="5" t="s">
        <v>69</v>
      </c>
      <c r="G823" s="5" t="s">
        <v>77</v>
      </c>
      <c r="H823" s="5" t="s">
        <v>124</v>
      </c>
      <c r="I823" s="4" t="s">
        <v>20</v>
      </c>
      <c r="J823" s="6">
        <v>2026</v>
      </c>
      <c r="K823" s="7">
        <v>0</v>
      </c>
      <c r="L823" s="7">
        <v>0</v>
      </c>
      <c r="M823" s="7">
        <v>0</v>
      </c>
      <c r="N823" s="7">
        <v>0</v>
      </c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</row>
    <row r="824" spans="1:207" s="8" customFormat="1" ht="14.25" customHeight="1" x14ac:dyDescent="0.3">
      <c r="A824" s="4" t="s">
        <v>157</v>
      </c>
      <c r="B824" s="5" t="s">
        <v>891</v>
      </c>
      <c r="C824" s="5" t="s">
        <v>158</v>
      </c>
      <c r="D824" s="5"/>
      <c r="E824" s="4" t="s">
        <v>16</v>
      </c>
      <c r="F824" s="5" t="s">
        <v>69</v>
      </c>
      <c r="G824" s="5" t="s">
        <v>77</v>
      </c>
      <c r="H824" s="5" t="s">
        <v>125</v>
      </c>
      <c r="I824" s="4" t="s">
        <v>20</v>
      </c>
      <c r="J824" s="6">
        <v>2026</v>
      </c>
      <c r="K824" s="7">
        <v>3125000</v>
      </c>
      <c r="L824" s="7">
        <v>2500000</v>
      </c>
      <c r="M824" s="7">
        <v>625000</v>
      </c>
      <c r="N824" s="7">
        <v>0</v>
      </c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</row>
    <row r="825" spans="1:207" s="5" customFormat="1" x14ac:dyDescent="0.25">
      <c r="A825" s="4" t="s">
        <v>157</v>
      </c>
      <c r="B825" s="5" t="s">
        <v>891</v>
      </c>
      <c r="C825" s="5" t="s">
        <v>960</v>
      </c>
      <c r="E825" s="4" t="s">
        <v>16</v>
      </c>
      <c r="F825" s="5" t="s">
        <v>69</v>
      </c>
      <c r="G825" s="5" t="s">
        <v>77</v>
      </c>
      <c r="H825" s="5" t="s">
        <v>961</v>
      </c>
      <c r="I825" s="4" t="s">
        <v>223</v>
      </c>
      <c r="J825" s="6">
        <v>2026</v>
      </c>
      <c r="K825" s="7">
        <v>400000</v>
      </c>
      <c r="L825" s="7">
        <v>320000</v>
      </c>
      <c r="M825" s="7">
        <v>80000</v>
      </c>
      <c r="N825" s="7">
        <v>0</v>
      </c>
    </row>
    <row r="826" spans="1:207" s="5" customFormat="1" x14ac:dyDescent="0.25">
      <c r="A826" s="4">
        <v>10</v>
      </c>
      <c r="B826" s="5" t="s">
        <v>891</v>
      </c>
      <c r="C826" s="5" t="s">
        <v>89</v>
      </c>
      <c r="E826" s="4" t="s">
        <v>16</v>
      </c>
      <c r="F826" s="5" t="s">
        <v>69</v>
      </c>
      <c r="G826" s="5" t="s">
        <v>77</v>
      </c>
      <c r="H826" s="5" t="s">
        <v>75</v>
      </c>
      <c r="I826" s="4" t="s">
        <v>223</v>
      </c>
      <c r="J826" s="6">
        <v>2026</v>
      </c>
      <c r="K826" s="7">
        <v>1800000</v>
      </c>
      <c r="L826" s="7">
        <v>1440000</v>
      </c>
      <c r="M826" s="7">
        <v>360000</v>
      </c>
      <c r="N826" s="7">
        <v>0</v>
      </c>
    </row>
    <row r="827" spans="1:207" s="8" customFormat="1" ht="14.25" customHeight="1" x14ac:dyDescent="0.3">
      <c r="A827" s="4" t="s">
        <v>245</v>
      </c>
      <c r="B827" s="5" t="s">
        <v>891</v>
      </c>
      <c r="C827" s="5" t="s">
        <v>994</v>
      </c>
      <c r="D827" s="5"/>
      <c r="E827" s="4" t="s">
        <v>369</v>
      </c>
      <c r="F827" s="5" t="s">
        <v>69</v>
      </c>
      <c r="G827" s="5" t="s">
        <v>77</v>
      </c>
      <c r="H827" s="5" t="s">
        <v>966</v>
      </c>
      <c r="I827" s="4" t="s">
        <v>30</v>
      </c>
      <c r="J827" s="6">
        <v>2026</v>
      </c>
      <c r="K827" s="7">
        <v>2222740</v>
      </c>
      <c r="L827" s="7">
        <v>2222740</v>
      </c>
      <c r="M827" s="7">
        <v>0</v>
      </c>
      <c r="N827" s="7">
        <v>0</v>
      </c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  <c r="DX827" s="5"/>
      <c r="DY827" s="5"/>
      <c r="DZ827" s="5"/>
      <c r="EA827" s="5"/>
      <c r="EB827" s="5"/>
      <c r="EC827" s="5"/>
      <c r="ED827" s="5"/>
      <c r="EE827" s="5"/>
      <c r="EF827" s="5"/>
      <c r="EG827" s="5"/>
      <c r="EH827" s="5"/>
      <c r="EI827" s="5"/>
      <c r="EJ827" s="5"/>
      <c r="EK827" s="5"/>
      <c r="EL827" s="5"/>
      <c r="EM827" s="5"/>
      <c r="EN827" s="5"/>
      <c r="EO827" s="5"/>
      <c r="EP827" s="5"/>
      <c r="EQ827" s="5"/>
      <c r="ER827" s="5"/>
      <c r="ES827" s="5"/>
      <c r="ET827" s="5"/>
      <c r="EU827" s="5"/>
      <c r="EV827" s="5"/>
      <c r="EW827" s="5"/>
      <c r="EX827" s="5"/>
      <c r="EY827" s="5"/>
      <c r="EZ827" s="5"/>
      <c r="FA827" s="5"/>
      <c r="FB827" s="5"/>
      <c r="FC827" s="5"/>
      <c r="FD827" s="5"/>
      <c r="FE827" s="5"/>
      <c r="FF827" s="5"/>
      <c r="FG827" s="5"/>
      <c r="FH827" s="5"/>
      <c r="FI827" s="5"/>
      <c r="FJ827" s="5"/>
      <c r="FK827" s="5"/>
      <c r="FL827" s="5"/>
      <c r="FM827" s="5"/>
      <c r="FN827" s="5"/>
      <c r="FO827" s="5"/>
      <c r="FP827" s="5"/>
      <c r="FQ827" s="5"/>
      <c r="FR827" s="5"/>
      <c r="FS827" s="5"/>
      <c r="FT827" s="5"/>
      <c r="FU827" s="5"/>
      <c r="FV827" s="5"/>
      <c r="FW827" s="5"/>
      <c r="FX827" s="5"/>
      <c r="FY827" s="5"/>
      <c r="FZ827" s="5"/>
      <c r="GA827" s="5"/>
      <c r="GB827" s="5"/>
      <c r="GC827" s="5"/>
      <c r="GD827" s="5"/>
      <c r="GE827" s="5"/>
      <c r="GF827" s="5"/>
      <c r="GG827" s="5"/>
      <c r="GH827" s="5"/>
      <c r="GI827" s="5"/>
      <c r="GJ827" s="5"/>
      <c r="GK827" s="5"/>
      <c r="GL827" s="5"/>
      <c r="GM827" s="5"/>
      <c r="GN827" s="5"/>
      <c r="GO827" s="5"/>
      <c r="GP827" s="5"/>
      <c r="GQ827" s="5"/>
      <c r="GR827" s="5"/>
      <c r="GS827" s="5"/>
      <c r="GT827" s="5"/>
      <c r="GU827" s="5"/>
      <c r="GV827" s="5"/>
      <c r="GW827" s="5"/>
      <c r="GX827" s="5"/>
      <c r="GY827" s="5"/>
    </row>
    <row r="828" spans="1:207" s="5" customFormat="1" x14ac:dyDescent="0.25">
      <c r="A828" s="4">
        <v>72</v>
      </c>
      <c r="B828" s="5" t="s">
        <v>891</v>
      </c>
      <c r="C828" s="5" t="s">
        <v>995</v>
      </c>
      <c r="E828" s="4" t="s">
        <v>16</v>
      </c>
      <c r="F828" s="5" t="s">
        <v>69</v>
      </c>
      <c r="G828" s="5" t="s">
        <v>92</v>
      </c>
      <c r="H828" s="5" t="s">
        <v>996</v>
      </c>
      <c r="I828" s="4" t="s">
        <v>20</v>
      </c>
      <c r="J828" s="6">
        <v>2026</v>
      </c>
      <c r="K828" s="7">
        <v>6818080</v>
      </c>
      <c r="L828" s="7">
        <v>5454464</v>
      </c>
      <c r="M828" s="7">
        <v>1363616</v>
      </c>
      <c r="N828" s="7">
        <v>0</v>
      </c>
    </row>
    <row r="829" spans="1:207" s="5" customFormat="1" x14ac:dyDescent="0.25">
      <c r="A829" s="4" t="s">
        <v>997</v>
      </c>
      <c r="B829" s="5" t="s">
        <v>891</v>
      </c>
      <c r="C829" s="5" t="s">
        <v>998</v>
      </c>
      <c r="E829" s="4" t="s">
        <v>369</v>
      </c>
      <c r="F829" s="5" t="s">
        <v>69</v>
      </c>
      <c r="G829" s="5" t="s">
        <v>92</v>
      </c>
      <c r="H829" s="5" t="s">
        <v>966</v>
      </c>
      <c r="I829" s="4" t="s">
        <v>30</v>
      </c>
      <c r="J829" s="6">
        <v>2026</v>
      </c>
      <c r="K829" s="7">
        <v>2061000</v>
      </c>
      <c r="L829" s="7">
        <v>2061000</v>
      </c>
      <c r="M829" s="7">
        <v>0</v>
      </c>
      <c r="N829" s="7">
        <v>0</v>
      </c>
    </row>
    <row r="830" spans="1:207" s="5" customFormat="1" x14ac:dyDescent="0.25">
      <c r="A830" s="4">
        <v>73</v>
      </c>
      <c r="B830" s="5" t="s">
        <v>891</v>
      </c>
      <c r="C830" s="5" t="s">
        <v>999</v>
      </c>
      <c r="E830" s="4" t="s">
        <v>16</v>
      </c>
      <c r="F830" s="5" t="s">
        <v>69</v>
      </c>
      <c r="G830" s="5" t="s">
        <v>638</v>
      </c>
      <c r="H830" s="5" t="s">
        <v>1000</v>
      </c>
      <c r="I830" s="4" t="s">
        <v>20</v>
      </c>
      <c r="J830" s="6">
        <v>2026</v>
      </c>
      <c r="K830" s="7">
        <v>11300000</v>
      </c>
      <c r="L830" s="7">
        <v>9040000</v>
      </c>
      <c r="M830" s="7">
        <v>2260000</v>
      </c>
      <c r="N830" s="7">
        <v>0</v>
      </c>
    </row>
    <row r="831" spans="1:207" s="5" customFormat="1" x14ac:dyDescent="0.25">
      <c r="A831" s="4" t="s">
        <v>1001</v>
      </c>
      <c r="B831" s="5" t="s">
        <v>891</v>
      </c>
      <c r="C831" s="5" t="s">
        <v>1002</v>
      </c>
      <c r="E831" s="4" t="s">
        <v>369</v>
      </c>
      <c r="F831" s="5" t="s">
        <v>69</v>
      </c>
      <c r="G831" s="5" t="s">
        <v>638</v>
      </c>
      <c r="H831" s="5" t="s">
        <v>966</v>
      </c>
      <c r="I831" s="4" t="s">
        <v>30</v>
      </c>
      <c r="J831" s="6">
        <v>2026</v>
      </c>
      <c r="K831" s="7">
        <v>2474000</v>
      </c>
      <c r="L831" s="7">
        <v>2474000</v>
      </c>
      <c r="M831" s="7">
        <v>0</v>
      </c>
      <c r="N831" s="7">
        <v>0</v>
      </c>
    </row>
    <row r="832" spans="1:207" s="5" customFormat="1" x14ac:dyDescent="0.25">
      <c r="A832" s="4">
        <v>74</v>
      </c>
      <c r="B832" s="5" t="s">
        <v>891</v>
      </c>
      <c r="C832" s="5" t="s">
        <v>1003</v>
      </c>
      <c r="E832" s="4" t="s">
        <v>16</v>
      </c>
      <c r="F832" s="5" t="s">
        <v>69</v>
      </c>
      <c r="G832" s="5" t="s">
        <v>857</v>
      </c>
      <c r="H832" s="5" t="s">
        <v>1004</v>
      </c>
      <c r="I832" s="4" t="s">
        <v>20</v>
      </c>
      <c r="J832" s="6">
        <v>2026</v>
      </c>
      <c r="K832" s="7">
        <v>20488960</v>
      </c>
      <c r="L832" s="7">
        <v>16391168</v>
      </c>
      <c r="M832" s="7">
        <v>4097792</v>
      </c>
      <c r="N832" s="7">
        <v>0</v>
      </c>
    </row>
    <row r="833" spans="1:207" s="5" customFormat="1" x14ac:dyDescent="0.25">
      <c r="A833" s="4" t="s">
        <v>962</v>
      </c>
      <c r="B833" s="5" t="s">
        <v>891</v>
      </c>
      <c r="C833" s="5" t="s">
        <v>963</v>
      </c>
      <c r="E833" s="4" t="s">
        <v>369</v>
      </c>
      <c r="F833" s="5" t="s">
        <v>69</v>
      </c>
      <c r="G833" s="5" t="s">
        <v>857</v>
      </c>
      <c r="H833" s="5" t="s">
        <v>965</v>
      </c>
      <c r="I833" s="4" t="s">
        <v>240</v>
      </c>
      <c r="J833" s="6">
        <v>2026</v>
      </c>
      <c r="K833" s="7">
        <v>260000</v>
      </c>
      <c r="L833" s="7">
        <v>260000</v>
      </c>
      <c r="M833" s="7">
        <v>0</v>
      </c>
      <c r="N833" s="7">
        <v>0</v>
      </c>
    </row>
    <row r="834" spans="1:207" s="5" customFormat="1" x14ac:dyDescent="0.25">
      <c r="A834" s="4">
        <v>70</v>
      </c>
      <c r="B834" s="5" t="s">
        <v>891</v>
      </c>
      <c r="C834" s="5" t="s">
        <v>1005</v>
      </c>
      <c r="D834" s="5" t="s">
        <v>1006</v>
      </c>
      <c r="E834" s="4" t="s">
        <v>16</v>
      </c>
      <c r="F834" s="5" t="s">
        <v>69</v>
      </c>
      <c r="G834" s="5" t="s">
        <v>205</v>
      </c>
      <c r="H834" s="5" t="s">
        <v>923</v>
      </c>
      <c r="I834" s="4" t="s">
        <v>256</v>
      </c>
      <c r="J834" s="6">
        <v>2026</v>
      </c>
      <c r="K834" s="7">
        <v>0</v>
      </c>
      <c r="L834" s="7">
        <v>0</v>
      </c>
      <c r="M834" s="7">
        <v>0</v>
      </c>
      <c r="N834" s="7">
        <v>0</v>
      </c>
    </row>
    <row r="835" spans="1:207" s="5" customFormat="1" x14ac:dyDescent="0.25">
      <c r="A835" s="4">
        <v>70</v>
      </c>
      <c r="B835" s="5" t="s">
        <v>891</v>
      </c>
      <c r="C835" s="5" t="s">
        <v>1005</v>
      </c>
      <c r="D835" s="5" t="s">
        <v>1006</v>
      </c>
      <c r="E835" s="4" t="s">
        <v>16</v>
      </c>
      <c r="F835" s="5" t="s">
        <v>69</v>
      </c>
      <c r="G835" s="5" t="s">
        <v>205</v>
      </c>
      <c r="H835" s="5" t="s">
        <v>924</v>
      </c>
      <c r="I835" s="4" t="s">
        <v>256</v>
      </c>
      <c r="J835" s="6">
        <v>2026</v>
      </c>
      <c r="K835" s="7">
        <v>500000</v>
      </c>
      <c r="L835" s="7">
        <v>400000</v>
      </c>
      <c r="M835" s="7">
        <v>100000</v>
      </c>
      <c r="N835" s="7">
        <v>0</v>
      </c>
    </row>
    <row r="836" spans="1:207" s="5" customFormat="1" x14ac:dyDescent="0.25">
      <c r="A836" s="4"/>
      <c r="E836" s="4"/>
      <c r="I836" s="4"/>
      <c r="J836" s="9" t="s">
        <v>160</v>
      </c>
      <c r="K836" s="10">
        <f>SUBTOTAL(9,K793:K835)</f>
        <v>121804633</v>
      </c>
      <c r="L836" s="10">
        <f>SUBTOTAL(9,L793:L835)</f>
        <v>100847254</v>
      </c>
      <c r="M836" s="10">
        <f>SUBTOTAL(9,M793:M835)</f>
        <v>20957379</v>
      </c>
      <c r="N836" s="10">
        <f>SUBTOTAL(9,N793:N835)</f>
        <v>0</v>
      </c>
    </row>
    <row r="837" spans="1:207" s="5" customFormat="1" x14ac:dyDescent="0.25">
      <c r="A837" s="4">
        <v>10</v>
      </c>
      <c r="B837" s="5" t="s">
        <v>891</v>
      </c>
      <c r="C837" s="5" t="s">
        <v>971</v>
      </c>
      <c r="E837" s="4" t="s">
        <v>16</v>
      </c>
      <c r="F837" s="5" t="s">
        <v>135</v>
      </c>
      <c r="G837" s="5" t="s">
        <v>972</v>
      </c>
      <c r="H837" s="5" t="s">
        <v>973</v>
      </c>
      <c r="I837" s="4" t="s">
        <v>223</v>
      </c>
      <c r="J837" s="6">
        <v>2027</v>
      </c>
      <c r="K837" s="7">
        <v>1000000</v>
      </c>
      <c r="L837" s="7">
        <v>800000</v>
      </c>
      <c r="M837" s="7">
        <v>200000</v>
      </c>
      <c r="N837" s="7">
        <v>0</v>
      </c>
    </row>
    <row r="838" spans="1:207" s="5" customFormat="1" x14ac:dyDescent="0.25">
      <c r="A838" s="4">
        <v>10</v>
      </c>
      <c r="B838" s="5" t="s">
        <v>891</v>
      </c>
      <c r="C838" s="5" t="s">
        <v>971</v>
      </c>
      <c r="E838" s="4" t="s">
        <v>16</v>
      </c>
      <c r="F838" s="5" t="s">
        <v>135</v>
      </c>
      <c r="G838" s="5" t="s">
        <v>972</v>
      </c>
      <c r="H838" s="5" t="s">
        <v>973</v>
      </c>
      <c r="I838" s="4" t="s">
        <v>240</v>
      </c>
      <c r="J838" s="6">
        <v>2027</v>
      </c>
      <c r="K838" s="7">
        <v>2000000</v>
      </c>
      <c r="L838" s="7">
        <v>1600000</v>
      </c>
      <c r="M838" s="7">
        <v>400000</v>
      </c>
      <c r="N838" s="7">
        <v>0</v>
      </c>
    </row>
    <row r="839" spans="1:207" s="5" customFormat="1" x14ac:dyDescent="0.25">
      <c r="A839" s="4">
        <v>10</v>
      </c>
      <c r="B839" s="5" t="s">
        <v>891</v>
      </c>
      <c r="C839" s="5" t="s">
        <v>971</v>
      </c>
      <c r="E839" s="4" t="s">
        <v>16</v>
      </c>
      <c r="F839" s="5" t="s">
        <v>135</v>
      </c>
      <c r="G839" s="5" t="s">
        <v>972</v>
      </c>
      <c r="H839" s="5" t="s">
        <v>1007</v>
      </c>
      <c r="I839" s="4" t="s">
        <v>20</v>
      </c>
      <c r="J839" s="6">
        <v>2027</v>
      </c>
      <c r="K839" s="7">
        <v>0</v>
      </c>
      <c r="L839" s="7">
        <v>0</v>
      </c>
      <c r="M839" s="7">
        <v>0</v>
      </c>
      <c r="N839" s="7">
        <v>0</v>
      </c>
    </row>
    <row r="840" spans="1:207" s="5" customFormat="1" x14ac:dyDescent="0.25">
      <c r="A840" s="4">
        <v>10</v>
      </c>
      <c r="B840" s="5" t="s">
        <v>891</v>
      </c>
      <c r="C840" s="5" t="s">
        <v>971</v>
      </c>
      <c r="E840" s="4" t="s">
        <v>16</v>
      </c>
      <c r="F840" s="5" t="s">
        <v>135</v>
      </c>
      <c r="G840" s="5" t="s">
        <v>972</v>
      </c>
      <c r="H840" s="5" t="s">
        <v>1008</v>
      </c>
      <c r="I840" s="4" t="s">
        <v>20</v>
      </c>
      <c r="J840" s="6">
        <v>2027</v>
      </c>
      <c r="K840" s="7">
        <v>2500000</v>
      </c>
      <c r="L840" s="7">
        <v>2000000</v>
      </c>
      <c r="M840" s="7">
        <v>500000</v>
      </c>
      <c r="N840" s="7">
        <v>0</v>
      </c>
    </row>
    <row r="841" spans="1:207" s="5" customFormat="1" x14ac:dyDescent="0.25">
      <c r="A841" s="4">
        <v>10</v>
      </c>
      <c r="B841" s="5" t="s">
        <v>891</v>
      </c>
      <c r="C841" s="5" t="s">
        <v>900</v>
      </c>
      <c r="E841" s="4" t="s">
        <v>264</v>
      </c>
      <c r="F841" s="5" t="s">
        <v>37</v>
      </c>
      <c r="G841" s="5" t="s">
        <v>33</v>
      </c>
      <c r="H841" s="5" t="s">
        <v>901</v>
      </c>
      <c r="I841" s="4" t="s">
        <v>223</v>
      </c>
      <c r="J841" s="6">
        <v>2027</v>
      </c>
      <c r="K841" s="7">
        <v>500000</v>
      </c>
      <c r="L841" s="7">
        <v>400000</v>
      </c>
      <c r="M841" s="7">
        <v>100000</v>
      </c>
      <c r="N841" s="7">
        <v>0</v>
      </c>
    </row>
    <row r="842" spans="1:207" s="14" customFormat="1" ht="12.75" customHeight="1" x14ac:dyDescent="0.3">
      <c r="A842" s="4">
        <v>10</v>
      </c>
      <c r="B842" s="5" t="s">
        <v>891</v>
      </c>
      <c r="C842" s="5" t="s">
        <v>900</v>
      </c>
      <c r="D842" s="5"/>
      <c r="E842" s="4" t="s">
        <v>264</v>
      </c>
      <c r="F842" s="5" t="s">
        <v>37</v>
      </c>
      <c r="G842" s="5" t="s">
        <v>33</v>
      </c>
      <c r="H842" s="5" t="s">
        <v>901</v>
      </c>
      <c r="I842" s="4" t="s">
        <v>240</v>
      </c>
      <c r="J842" s="6">
        <v>2027</v>
      </c>
      <c r="K842" s="7">
        <v>150000</v>
      </c>
      <c r="L842" s="7">
        <v>120000</v>
      </c>
      <c r="M842" s="7">
        <v>30000</v>
      </c>
      <c r="N842" s="7">
        <v>0</v>
      </c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8"/>
      <c r="DQ842" s="8"/>
      <c r="DR842" s="8"/>
      <c r="DS842" s="8"/>
      <c r="DT842" s="8"/>
      <c r="DU842" s="8"/>
      <c r="DV842" s="8"/>
      <c r="DW842" s="8"/>
      <c r="DX842" s="8"/>
      <c r="DY842" s="8"/>
      <c r="DZ842" s="8"/>
      <c r="EA842" s="8"/>
      <c r="EB842" s="8"/>
      <c r="EC842" s="8"/>
      <c r="ED842" s="8"/>
      <c r="EE842" s="8"/>
      <c r="EF842" s="8"/>
      <c r="EG842" s="8"/>
      <c r="EH842" s="8"/>
      <c r="EI842" s="8"/>
      <c r="EJ842" s="8"/>
      <c r="EK842" s="8"/>
      <c r="EL842" s="8"/>
      <c r="EM842" s="8"/>
      <c r="EN842" s="8"/>
      <c r="EO842" s="8"/>
      <c r="EP842" s="8"/>
      <c r="EQ842" s="8"/>
      <c r="ER842" s="8"/>
      <c r="ES842" s="8"/>
      <c r="ET842" s="8"/>
      <c r="EU842" s="8"/>
      <c r="EV842" s="8"/>
      <c r="EW842" s="8"/>
      <c r="EX842" s="8"/>
      <c r="EY842" s="8"/>
      <c r="EZ842" s="8"/>
      <c r="FA842" s="8"/>
      <c r="FB842" s="8"/>
      <c r="FC842" s="8"/>
      <c r="FD842" s="8"/>
      <c r="FE842" s="8"/>
      <c r="FF842" s="8"/>
      <c r="FG842" s="8"/>
      <c r="FH842" s="8"/>
      <c r="FI842" s="8"/>
      <c r="FJ842" s="8"/>
      <c r="FK842" s="8"/>
      <c r="FL842" s="8"/>
      <c r="FM842" s="8"/>
      <c r="FN842" s="8"/>
      <c r="FO842" s="8"/>
      <c r="FP842" s="8"/>
      <c r="FQ842" s="8"/>
      <c r="FR842" s="8"/>
      <c r="FS842" s="8"/>
      <c r="FT842" s="8"/>
      <c r="FU842" s="8"/>
      <c r="FV842" s="8"/>
      <c r="FW842" s="8"/>
      <c r="FX842" s="8"/>
      <c r="FY842" s="8"/>
      <c r="FZ842" s="8"/>
      <c r="GA842" s="8"/>
      <c r="GB842" s="8"/>
      <c r="GC842" s="8"/>
      <c r="GD842" s="8"/>
      <c r="GE842" s="8"/>
      <c r="GF842" s="8"/>
      <c r="GG842" s="8"/>
      <c r="GH842" s="8"/>
      <c r="GI842" s="8"/>
      <c r="GJ842" s="8"/>
      <c r="GK842" s="8"/>
      <c r="GL842" s="8"/>
      <c r="GM842" s="8"/>
      <c r="GN842" s="8"/>
      <c r="GO842" s="8"/>
      <c r="GP842" s="8"/>
      <c r="GQ842" s="8"/>
      <c r="GR842" s="8"/>
      <c r="GS842" s="8"/>
      <c r="GT842" s="8"/>
      <c r="GU842" s="8"/>
      <c r="GV842" s="8"/>
      <c r="GW842" s="8"/>
      <c r="GX842" s="8"/>
      <c r="GY842" s="8"/>
    </row>
    <row r="843" spans="1:207" s="8" customFormat="1" ht="14.25" customHeight="1" x14ac:dyDescent="0.3">
      <c r="A843" s="4">
        <v>10</v>
      </c>
      <c r="B843" s="5" t="s">
        <v>891</v>
      </c>
      <c r="C843" s="5" t="s">
        <v>977</v>
      </c>
      <c r="D843" s="5"/>
      <c r="E843" s="4" t="s">
        <v>16</v>
      </c>
      <c r="F843" s="5" t="s">
        <v>69</v>
      </c>
      <c r="G843" s="5" t="s">
        <v>33</v>
      </c>
      <c r="H843" s="5" t="s">
        <v>979</v>
      </c>
      <c r="I843" s="4" t="s">
        <v>882</v>
      </c>
      <c r="J843" s="6">
        <v>2027</v>
      </c>
      <c r="K843" s="7">
        <v>1000000</v>
      </c>
      <c r="L843" s="7">
        <v>800000</v>
      </c>
      <c r="M843" s="7">
        <v>200000</v>
      </c>
      <c r="N843" s="7">
        <v>0</v>
      </c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</row>
    <row r="844" spans="1:207" s="14" customFormat="1" ht="12.75" customHeight="1" x14ac:dyDescent="0.3">
      <c r="A844" s="4">
        <v>13</v>
      </c>
      <c r="B844" s="5" t="s">
        <v>891</v>
      </c>
      <c r="C844" s="5" t="s">
        <v>1009</v>
      </c>
      <c r="D844" s="5"/>
      <c r="E844" s="4" t="s">
        <v>369</v>
      </c>
      <c r="F844" s="5" t="s">
        <v>893</v>
      </c>
      <c r="G844" s="5" t="s">
        <v>334</v>
      </c>
      <c r="H844" s="5" t="s">
        <v>1010</v>
      </c>
      <c r="I844" s="4" t="s">
        <v>20</v>
      </c>
      <c r="J844" s="6">
        <v>2027</v>
      </c>
      <c r="K844" s="7">
        <v>0</v>
      </c>
      <c r="L844" s="7">
        <v>0</v>
      </c>
      <c r="M844" s="7">
        <v>0</v>
      </c>
      <c r="N844" s="7">
        <v>0</v>
      </c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8"/>
      <c r="EY844" s="8"/>
      <c r="EZ844" s="8"/>
      <c r="FA844" s="8"/>
      <c r="FB844" s="8"/>
      <c r="FC844" s="8"/>
      <c r="FD844" s="8"/>
      <c r="FE844" s="8"/>
      <c r="FF844" s="8"/>
      <c r="FG844" s="8"/>
      <c r="FH844" s="8"/>
      <c r="FI844" s="8"/>
      <c r="FJ844" s="8"/>
      <c r="FK844" s="8"/>
      <c r="FL844" s="8"/>
      <c r="FM844" s="8"/>
      <c r="FN844" s="8"/>
      <c r="FO844" s="8"/>
      <c r="FP844" s="8"/>
      <c r="FQ844" s="8"/>
      <c r="FR844" s="8"/>
      <c r="FS844" s="8"/>
      <c r="FT844" s="8"/>
      <c r="FU844" s="8"/>
      <c r="FV844" s="8"/>
      <c r="FW844" s="8"/>
      <c r="FX844" s="8"/>
      <c r="FY844" s="8"/>
      <c r="FZ844" s="8"/>
      <c r="GA844" s="8"/>
      <c r="GB844" s="8"/>
      <c r="GC844" s="8"/>
      <c r="GD844" s="8"/>
      <c r="GE844" s="8"/>
      <c r="GF844" s="8"/>
      <c r="GG844" s="8"/>
      <c r="GH844" s="8"/>
      <c r="GI844" s="8"/>
      <c r="GJ844" s="8"/>
      <c r="GK844" s="8"/>
      <c r="GL844" s="8"/>
      <c r="GM844" s="8"/>
      <c r="GN844" s="8"/>
      <c r="GO844" s="8"/>
      <c r="GP844" s="8"/>
      <c r="GQ844" s="8"/>
      <c r="GR844" s="8"/>
      <c r="GS844" s="8"/>
      <c r="GT844" s="8"/>
      <c r="GU844" s="8"/>
      <c r="GV844" s="8"/>
      <c r="GW844" s="8"/>
      <c r="GX844" s="8"/>
      <c r="GY844" s="8"/>
    </row>
    <row r="845" spans="1:207" s="14" customFormat="1" ht="12.75" customHeight="1" x14ac:dyDescent="0.3">
      <c r="A845" s="4">
        <v>13</v>
      </c>
      <c r="B845" s="5" t="s">
        <v>891</v>
      </c>
      <c r="C845" s="5" t="s">
        <v>1009</v>
      </c>
      <c r="D845" s="5"/>
      <c r="E845" s="4" t="s">
        <v>369</v>
      </c>
      <c r="F845" s="5" t="s">
        <v>893</v>
      </c>
      <c r="G845" s="5" t="s">
        <v>334</v>
      </c>
      <c r="H845" s="5" t="s">
        <v>1011</v>
      </c>
      <c r="I845" s="4" t="s">
        <v>20</v>
      </c>
      <c r="J845" s="6">
        <v>2027</v>
      </c>
      <c r="K845" s="7">
        <v>12500000</v>
      </c>
      <c r="L845" s="7">
        <v>10000000</v>
      </c>
      <c r="M845" s="7">
        <v>2500000</v>
      </c>
      <c r="N845" s="7">
        <v>0</v>
      </c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8"/>
      <c r="DQ845" s="8"/>
      <c r="DR845" s="8"/>
      <c r="DS845" s="8"/>
      <c r="DT845" s="8"/>
      <c r="DU845" s="8"/>
      <c r="DV845" s="8"/>
      <c r="DW845" s="8"/>
      <c r="DX845" s="8"/>
      <c r="DY845" s="8"/>
      <c r="DZ845" s="8"/>
      <c r="EA845" s="8"/>
      <c r="EB845" s="8"/>
      <c r="EC845" s="8"/>
      <c r="ED845" s="8"/>
      <c r="EE845" s="8"/>
      <c r="EF845" s="8"/>
      <c r="EG845" s="8"/>
      <c r="EH845" s="8"/>
      <c r="EI845" s="8"/>
      <c r="EJ845" s="8"/>
      <c r="EK845" s="8"/>
      <c r="EL845" s="8"/>
      <c r="EM845" s="8"/>
      <c r="EN845" s="8"/>
      <c r="EO845" s="8"/>
      <c r="EP845" s="8"/>
      <c r="EQ845" s="8"/>
      <c r="ER845" s="8"/>
      <c r="ES845" s="8"/>
      <c r="ET845" s="8"/>
      <c r="EU845" s="8"/>
      <c r="EV845" s="8"/>
      <c r="EW845" s="8"/>
      <c r="EX845" s="8"/>
      <c r="EY845" s="8"/>
      <c r="EZ845" s="8"/>
      <c r="FA845" s="8"/>
      <c r="FB845" s="8"/>
      <c r="FC845" s="8"/>
      <c r="FD845" s="8"/>
      <c r="FE845" s="8"/>
      <c r="FF845" s="8"/>
      <c r="FG845" s="8"/>
      <c r="FH845" s="8"/>
      <c r="FI845" s="8"/>
      <c r="FJ845" s="8"/>
      <c r="FK845" s="8"/>
      <c r="FL845" s="8"/>
      <c r="FM845" s="8"/>
      <c r="FN845" s="8"/>
      <c r="FO845" s="8"/>
      <c r="FP845" s="8"/>
      <c r="FQ845" s="8"/>
      <c r="FR845" s="8"/>
      <c r="FS845" s="8"/>
      <c r="FT845" s="8"/>
      <c r="FU845" s="8"/>
      <c r="FV845" s="8"/>
      <c r="FW845" s="8"/>
      <c r="FX845" s="8"/>
      <c r="FY845" s="8"/>
      <c r="FZ845" s="8"/>
      <c r="GA845" s="8"/>
      <c r="GB845" s="8"/>
      <c r="GC845" s="8"/>
      <c r="GD845" s="8"/>
      <c r="GE845" s="8"/>
      <c r="GF845" s="8"/>
      <c r="GG845" s="8"/>
      <c r="GH845" s="8"/>
      <c r="GI845" s="8"/>
      <c r="GJ845" s="8"/>
      <c r="GK845" s="8"/>
      <c r="GL845" s="8"/>
      <c r="GM845" s="8"/>
      <c r="GN845" s="8"/>
      <c r="GO845" s="8"/>
      <c r="GP845" s="8"/>
      <c r="GQ845" s="8"/>
      <c r="GR845" s="8"/>
      <c r="GS845" s="8"/>
      <c r="GT845" s="8"/>
      <c r="GU845" s="8"/>
      <c r="GV845" s="8"/>
      <c r="GW845" s="8"/>
      <c r="GX845" s="8"/>
      <c r="GY845" s="8"/>
    </row>
    <row r="846" spans="1:207" s="14" customFormat="1" ht="12.75" customHeight="1" x14ac:dyDescent="0.3">
      <c r="A846" s="4">
        <v>13</v>
      </c>
      <c r="B846" s="5" t="s">
        <v>891</v>
      </c>
      <c r="C846" s="5" t="s">
        <v>1012</v>
      </c>
      <c r="D846" s="5"/>
      <c r="E846" s="4" t="s">
        <v>369</v>
      </c>
      <c r="F846" s="5" t="s">
        <v>893</v>
      </c>
      <c r="G846" s="5" t="s">
        <v>334</v>
      </c>
      <c r="H846" s="5" t="s">
        <v>1013</v>
      </c>
      <c r="I846" s="4" t="s">
        <v>240</v>
      </c>
      <c r="J846" s="6">
        <v>2027</v>
      </c>
      <c r="K846" s="7">
        <v>6250000</v>
      </c>
      <c r="L846" s="7">
        <v>5000000</v>
      </c>
      <c r="M846" s="7">
        <v>1250000</v>
      </c>
      <c r="N846" s="7">
        <v>0</v>
      </c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8"/>
      <c r="DQ846" s="8"/>
      <c r="DR846" s="8"/>
      <c r="DS846" s="8"/>
      <c r="DT846" s="8"/>
      <c r="DU846" s="8"/>
      <c r="DV846" s="8"/>
      <c r="DW846" s="8"/>
      <c r="DX846" s="8"/>
      <c r="DY846" s="8"/>
      <c r="DZ846" s="8"/>
      <c r="EA846" s="8"/>
      <c r="EB846" s="8"/>
      <c r="EC846" s="8"/>
      <c r="ED846" s="8"/>
      <c r="EE846" s="8"/>
      <c r="EF846" s="8"/>
      <c r="EG846" s="8"/>
      <c r="EH846" s="8"/>
      <c r="EI846" s="8"/>
      <c r="EJ846" s="8"/>
      <c r="EK846" s="8"/>
      <c r="EL846" s="8"/>
      <c r="EM846" s="8"/>
      <c r="EN846" s="8"/>
      <c r="EO846" s="8"/>
      <c r="EP846" s="8"/>
      <c r="EQ846" s="8"/>
      <c r="ER846" s="8"/>
      <c r="ES846" s="8"/>
      <c r="ET846" s="8"/>
      <c r="EU846" s="8"/>
      <c r="EV846" s="8"/>
      <c r="EW846" s="8"/>
      <c r="EX846" s="8"/>
      <c r="EY846" s="8"/>
      <c r="EZ846" s="8"/>
      <c r="FA846" s="8"/>
      <c r="FB846" s="8"/>
      <c r="FC846" s="8"/>
      <c r="FD846" s="8"/>
      <c r="FE846" s="8"/>
      <c r="FF846" s="8"/>
      <c r="FG846" s="8"/>
      <c r="FH846" s="8"/>
      <c r="FI846" s="8"/>
      <c r="FJ846" s="8"/>
      <c r="FK846" s="8"/>
      <c r="FL846" s="8"/>
      <c r="FM846" s="8"/>
      <c r="FN846" s="8"/>
      <c r="FO846" s="8"/>
      <c r="FP846" s="8"/>
      <c r="FQ846" s="8"/>
      <c r="FR846" s="8"/>
      <c r="FS846" s="8"/>
      <c r="FT846" s="8"/>
      <c r="FU846" s="8"/>
      <c r="FV846" s="8"/>
      <c r="FW846" s="8"/>
      <c r="FX846" s="8"/>
      <c r="FY846" s="8"/>
      <c r="FZ846" s="8"/>
      <c r="GA846" s="8"/>
      <c r="GB846" s="8"/>
      <c r="GC846" s="8"/>
      <c r="GD846" s="8"/>
      <c r="GE846" s="8"/>
      <c r="GF846" s="8"/>
      <c r="GG846" s="8"/>
      <c r="GH846" s="8"/>
      <c r="GI846" s="8"/>
      <c r="GJ846" s="8"/>
      <c r="GK846" s="8"/>
      <c r="GL846" s="8"/>
      <c r="GM846" s="8"/>
      <c r="GN846" s="8"/>
      <c r="GO846" s="8"/>
      <c r="GP846" s="8"/>
      <c r="GQ846" s="8"/>
      <c r="GR846" s="8"/>
      <c r="GS846" s="8"/>
      <c r="GT846" s="8"/>
      <c r="GU846" s="8"/>
      <c r="GV846" s="8"/>
      <c r="GW846" s="8"/>
      <c r="GX846" s="8"/>
      <c r="GY846" s="8"/>
    </row>
    <row r="847" spans="1:207" s="14" customFormat="1" ht="12.75" customHeight="1" x14ac:dyDescent="0.3">
      <c r="A847" s="4">
        <v>10</v>
      </c>
      <c r="B847" s="5" t="s">
        <v>891</v>
      </c>
      <c r="C847" s="5" t="s">
        <v>1014</v>
      </c>
      <c r="D847" s="5"/>
      <c r="E847" s="4" t="s">
        <v>16</v>
      </c>
      <c r="F847" s="5" t="s">
        <v>347</v>
      </c>
      <c r="G847" s="5" t="s">
        <v>456</v>
      </c>
      <c r="H847" s="5" t="s">
        <v>1015</v>
      </c>
      <c r="I847" s="4" t="s">
        <v>20</v>
      </c>
      <c r="J847" s="6">
        <v>2027</v>
      </c>
      <c r="K847" s="7">
        <v>15000000</v>
      </c>
      <c r="L847" s="7">
        <v>12000000</v>
      </c>
      <c r="M847" s="7">
        <v>3000000</v>
      </c>
      <c r="N847" s="7">
        <v>0</v>
      </c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8"/>
      <c r="DQ847" s="8"/>
      <c r="DR847" s="8"/>
      <c r="DS847" s="8"/>
      <c r="DT847" s="8"/>
      <c r="DU847" s="8"/>
      <c r="DV847" s="8"/>
      <c r="DW847" s="8"/>
      <c r="DX847" s="8"/>
      <c r="DY847" s="8"/>
      <c r="DZ847" s="8"/>
      <c r="EA847" s="8"/>
      <c r="EB847" s="8"/>
      <c r="EC847" s="8"/>
      <c r="ED847" s="8"/>
      <c r="EE847" s="8"/>
      <c r="EF847" s="8"/>
      <c r="EG847" s="8"/>
      <c r="EH847" s="8"/>
      <c r="EI847" s="8"/>
      <c r="EJ847" s="8"/>
      <c r="EK847" s="8"/>
      <c r="EL847" s="8"/>
      <c r="EM847" s="8"/>
      <c r="EN847" s="8"/>
      <c r="EO847" s="8"/>
      <c r="EP847" s="8"/>
      <c r="EQ847" s="8"/>
      <c r="ER847" s="8"/>
      <c r="ES847" s="8"/>
      <c r="ET847" s="8"/>
      <c r="EU847" s="8"/>
      <c r="EV847" s="8"/>
      <c r="EW847" s="8"/>
      <c r="EX847" s="8"/>
      <c r="EY847" s="8"/>
      <c r="EZ847" s="8"/>
      <c r="FA847" s="8"/>
      <c r="FB847" s="8"/>
      <c r="FC847" s="8"/>
      <c r="FD847" s="8"/>
      <c r="FE847" s="8"/>
      <c r="FF847" s="8"/>
      <c r="FG847" s="8"/>
      <c r="FH847" s="8"/>
      <c r="FI847" s="8"/>
      <c r="FJ847" s="8"/>
      <c r="FK847" s="8"/>
      <c r="FL847" s="8"/>
      <c r="FM847" s="8"/>
      <c r="FN847" s="8"/>
      <c r="FO847" s="8"/>
      <c r="FP847" s="8"/>
      <c r="FQ847" s="8"/>
      <c r="FR847" s="8"/>
      <c r="FS847" s="8"/>
      <c r="FT847" s="8"/>
      <c r="FU847" s="8"/>
      <c r="FV847" s="8"/>
      <c r="FW847" s="8"/>
      <c r="FX847" s="8"/>
      <c r="FY847" s="8"/>
      <c r="FZ847" s="8"/>
      <c r="GA847" s="8"/>
      <c r="GB847" s="8"/>
      <c r="GC847" s="8"/>
      <c r="GD847" s="8"/>
      <c r="GE847" s="8"/>
      <c r="GF847" s="8"/>
      <c r="GG847" s="8"/>
      <c r="GH847" s="8"/>
      <c r="GI847" s="8"/>
      <c r="GJ847" s="8"/>
      <c r="GK847" s="8"/>
      <c r="GL847" s="8"/>
      <c r="GM847" s="8"/>
      <c r="GN847" s="8"/>
      <c r="GO847" s="8"/>
      <c r="GP847" s="8"/>
      <c r="GQ847" s="8"/>
      <c r="GR847" s="8"/>
      <c r="GS847" s="8"/>
      <c r="GT847" s="8"/>
      <c r="GU847" s="8"/>
      <c r="GV847" s="8"/>
      <c r="GW847" s="8"/>
      <c r="GX847" s="8"/>
      <c r="GY847" s="8"/>
    </row>
    <row r="848" spans="1:207" s="5" customFormat="1" x14ac:dyDescent="0.25">
      <c r="A848" s="4">
        <v>10</v>
      </c>
      <c r="B848" s="5" t="s">
        <v>891</v>
      </c>
      <c r="C848" s="5" t="s">
        <v>985</v>
      </c>
      <c r="E848" s="4" t="s">
        <v>16</v>
      </c>
      <c r="F848" s="5" t="s">
        <v>37</v>
      </c>
      <c r="G848" s="5" t="s">
        <v>986</v>
      </c>
      <c r="H848" s="5" t="s">
        <v>973</v>
      </c>
      <c r="I848" s="4" t="s">
        <v>223</v>
      </c>
      <c r="J848" s="6">
        <v>2027</v>
      </c>
      <c r="K848" s="7">
        <v>750000</v>
      </c>
      <c r="L848" s="7">
        <v>600000</v>
      </c>
      <c r="M848" s="7">
        <v>150000</v>
      </c>
      <c r="N848" s="7">
        <v>0</v>
      </c>
    </row>
    <row r="849" spans="1:207" s="5" customFormat="1" x14ac:dyDescent="0.25">
      <c r="A849" s="4">
        <v>10</v>
      </c>
      <c r="B849" s="5" t="s">
        <v>891</v>
      </c>
      <c r="C849" s="5" t="s">
        <v>985</v>
      </c>
      <c r="E849" s="4" t="s">
        <v>16</v>
      </c>
      <c r="F849" s="5" t="s">
        <v>37</v>
      </c>
      <c r="G849" s="5" t="s">
        <v>986</v>
      </c>
      <c r="H849" s="5" t="s">
        <v>973</v>
      </c>
      <c r="I849" s="4" t="s">
        <v>240</v>
      </c>
      <c r="J849" s="6">
        <v>2027</v>
      </c>
      <c r="K849" s="7">
        <v>2000000</v>
      </c>
      <c r="L849" s="7">
        <v>1600000</v>
      </c>
      <c r="M849" s="7">
        <v>400000</v>
      </c>
      <c r="N849" s="7">
        <v>0</v>
      </c>
    </row>
    <row r="850" spans="1:207" s="5" customFormat="1" x14ac:dyDescent="0.25">
      <c r="A850" s="4">
        <v>10</v>
      </c>
      <c r="B850" s="5" t="s">
        <v>891</v>
      </c>
      <c r="C850" s="5" t="s">
        <v>985</v>
      </c>
      <c r="E850" s="4" t="s">
        <v>16</v>
      </c>
      <c r="F850" s="5" t="s">
        <v>37</v>
      </c>
      <c r="G850" s="5" t="s">
        <v>986</v>
      </c>
      <c r="H850" s="5" t="s">
        <v>1007</v>
      </c>
      <c r="I850" s="4" t="s">
        <v>20</v>
      </c>
      <c r="J850" s="6">
        <v>2027</v>
      </c>
      <c r="K850" s="7">
        <v>0</v>
      </c>
      <c r="L850" s="7">
        <v>0</v>
      </c>
      <c r="M850" s="7">
        <v>0</v>
      </c>
      <c r="N850" s="7">
        <v>0</v>
      </c>
    </row>
    <row r="851" spans="1:207" s="5" customFormat="1" x14ac:dyDescent="0.25">
      <c r="A851" s="4">
        <v>10</v>
      </c>
      <c r="B851" s="5" t="s">
        <v>891</v>
      </c>
      <c r="C851" s="5" t="s">
        <v>985</v>
      </c>
      <c r="E851" s="4" t="s">
        <v>16</v>
      </c>
      <c r="F851" s="5" t="s">
        <v>37</v>
      </c>
      <c r="G851" s="5" t="s">
        <v>986</v>
      </c>
      <c r="H851" s="5" t="s">
        <v>1008</v>
      </c>
      <c r="I851" s="4" t="s">
        <v>20</v>
      </c>
      <c r="J851" s="6">
        <v>2027</v>
      </c>
      <c r="K851" s="7">
        <v>1250000</v>
      </c>
      <c r="L851" s="7">
        <v>1000000</v>
      </c>
      <c r="M851" s="7">
        <v>250000</v>
      </c>
      <c r="N851" s="7">
        <v>0</v>
      </c>
    </row>
    <row r="852" spans="1:207" s="14" customFormat="1" ht="12.75" customHeight="1" x14ac:dyDescent="0.3">
      <c r="A852" s="4">
        <v>8</v>
      </c>
      <c r="B852" s="5" t="s">
        <v>891</v>
      </c>
      <c r="C852" s="5" t="s">
        <v>919</v>
      </c>
      <c r="D852" s="5"/>
      <c r="E852" s="4" t="s">
        <v>16</v>
      </c>
      <c r="F852" s="5" t="s">
        <v>920</v>
      </c>
      <c r="G852" s="5" t="s">
        <v>719</v>
      </c>
      <c r="H852" s="5" t="s">
        <v>1016</v>
      </c>
      <c r="I852" s="4" t="s">
        <v>20</v>
      </c>
      <c r="J852" s="6">
        <v>2027</v>
      </c>
      <c r="K852" s="7">
        <v>0</v>
      </c>
      <c r="L852" s="7">
        <v>0</v>
      </c>
      <c r="M852" s="7">
        <v>0</v>
      </c>
      <c r="N852" s="7">
        <v>0</v>
      </c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8"/>
      <c r="DQ852" s="8"/>
      <c r="DR852" s="8"/>
      <c r="DS852" s="8"/>
      <c r="DT852" s="8"/>
      <c r="DU852" s="8"/>
      <c r="DV852" s="8"/>
      <c r="DW852" s="8"/>
      <c r="DX852" s="8"/>
      <c r="DY852" s="8"/>
      <c r="DZ852" s="8"/>
      <c r="EA852" s="8"/>
      <c r="EB852" s="8"/>
      <c r="EC852" s="8"/>
      <c r="ED852" s="8"/>
      <c r="EE852" s="8"/>
      <c r="EF852" s="8"/>
      <c r="EG852" s="8"/>
      <c r="EH852" s="8"/>
      <c r="EI852" s="8"/>
      <c r="EJ852" s="8"/>
      <c r="EK852" s="8"/>
      <c r="EL852" s="8"/>
      <c r="EM852" s="8"/>
      <c r="EN852" s="8"/>
      <c r="EO852" s="8"/>
      <c r="EP852" s="8"/>
      <c r="EQ852" s="8"/>
      <c r="ER852" s="8"/>
      <c r="ES852" s="8"/>
      <c r="ET852" s="8"/>
      <c r="EU852" s="8"/>
      <c r="EV852" s="8"/>
      <c r="EW852" s="8"/>
      <c r="EX852" s="8"/>
      <c r="EY852" s="8"/>
      <c r="EZ852" s="8"/>
      <c r="FA852" s="8"/>
      <c r="FB852" s="8"/>
      <c r="FC852" s="8"/>
      <c r="FD852" s="8"/>
      <c r="FE852" s="8"/>
      <c r="FF852" s="8"/>
      <c r="FG852" s="8"/>
      <c r="FH852" s="8"/>
      <c r="FI852" s="8"/>
      <c r="FJ852" s="8"/>
      <c r="FK852" s="8"/>
      <c r="FL852" s="8"/>
      <c r="FM852" s="8"/>
      <c r="FN852" s="8"/>
      <c r="FO852" s="8"/>
      <c r="FP852" s="8"/>
      <c r="FQ852" s="8"/>
      <c r="FR852" s="8"/>
      <c r="FS852" s="8"/>
      <c r="FT852" s="8"/>
      <c r="FU852" s="8"/>
      <c r="FV852" s="8"/>
      <c r="FW852" s="8"/>
      <c r="FX852" s="8"/>
      <c r="FY852" s="8"/>
      <c r="FZ852" s="8"/>
      <c r="GA852" s="8"/>
      <c r="GB852" s="8"/>
      <c r="GC852" s="8"/>
      <c r="GD852" s="8"/>
      <c r="GE852" s="8"/>
      <c r="GF852" s="8"/>
      <c r="GG852" s="8"/>
      <c r="GH852" s="8"/>
      <c r="GI852" s="8"/>
      <c r="GJ852" s="8"/>
      <c r="GK852" s="8"/>
      <c r="GL852" s="8"/>
      <c r="GM852" s="8"/>
      <c r="GN852" s="8"/>
      <c r="GO852" s="8"/>
      <c r="GP852" s="8"/>
      <c r="GQ852" s="8"/>
      <c r="GR852" s="8"/>
      <c r="GS852" s="8"/>
      <c r="GT852" s="8"/>
      <c r="GU852" s="8"/>
      <c r="GV852" s="8"/>
      <c r="GW852" s="8"/>
      <c r="GX852" s="8"/>
      <c r="GY852" s="8"/>
    </row>
    <row r="853" spans="1:207" s="8" customFormat="1" ht="14.25" customHeight="1" x14ac:dyDescent="0.3">
      <c r="A853" s="4">
        <v>8</v>
      </c>
      <c r="B853" s="5" t="s">
        <v>891</v>
      </c>
      <c r="C853" s="5" t="s">
        <v>919</v>
      </c>
      <c r="D853" s="5"/>
      <c r="E853" s="4" t="s">
        <v>16</v>
      </c>
      <c r="F853" s="5" t="s">
        <v>920</v>
      </c>
      <c r="G853" s="5" t="s">
        <v>719</v>
      </c>
      <c r="H853" s="5" t="s">
        <v>1017</v>
      </c>
      <c r="I853" s="4" t="s">
        <v>20</v>
      </c>
      <c r="J853" s="6">
        <v>2027</v>
      </c>
      <c r="K853" s="7">
        <v>625000</v>
      </c>
      <c r="L853" s="7">
        <v>500000</v>
      </c>
      <c r="M853" s="7">
        <v>125000</v>
      </c>
      <c r="N853" s="7">
        <v>0</v>
      </c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</row>
    <row r="854" spans="1:207" s="5" customFormat="1" x14ac:dyDescent="0.25">
      <c r="A854" s="4">
        <v>1</v>
      </c>
      <c r="B854" s="5" t="s">
        <v>891</v>
      </c>
      <c r="C854" s="5" t="s">
        <v>1018</v>
      </c>
      <c r="E854" s="4" t="s">
        <v>16</v>
      </c>
      <c r="F854" s="5" t="s">
        <v>1019</v>
      </c>
      <c r="G854" s="5" t="s">
        <v>1020</v>
      </c>
      <c r="H854" s="5" t="s">
        <v>1021</v>
      </c>
      <c r="I854" s="4" t="s">
        <v>223</v>
      </c>
      <c r="J854" s="6">
        <v>2027</v>
      </c>
      <c r="K854" s="7">
        <v>525000</v>
      </c>
      <c r="L854" s="7">
        <v>420000</v>
      </c>
      <c r="M854" s="7">
        <v>105000</v>
      </c>
      <c r="N854" s="7">
        <v>0</v>
      </c>
    </row>
    <row r="855" spans="1:207" s="5" customFormat="1" x14ac:dyDescent="0.25">
      <c r="A855" s="4">
        <v>1</v>
      </c>
      <c r="B855" s="5" t="s">
        <v>891</v>
      </c>
      <c r="C855" s="5" t="s">
        <v>1018</v>
      </c>
      <c r="E855" s="4" t="s">
        <v>16</v>
      </c>
      <c r="F855" s="5" t="s">
        <v>1019</v>
      </c>
      <c r="G855" s="5" t="s">
        <v>1020</v>
      </c>
      <c r="H855" s="5" t="s">
        <v>1021</v>
      </c>
      <c r="I855" s="4" t="s">
        <v>240</v>
      </c>
      <c r="J855" s="6">
        <v>2027</v>
      </c>
      <c r="K855" s="7">
        <v>501000</v>
      </c>
      <c r="L855" s="7">
        <v>400800</v>
      </c>
      <c r="M855" s="7">
        <v>100200</v>
      </c>
      <c r="N855" s="7">
        <v>0</v>
      </c>
    </row>
    <row r="856" spans="1:207" s="14" customFormat="1" ht="12.75" customHeight="1" x14ac:dyDescent="0.3">
      <c r="A856" s="4">
        <v>70</v>
      </c>
      <c r="B856" s="5" t="s">
        <v>891</v>
      </c>
      <c r="C856" s="5" t="s">
        <v>940</v>
      </c>
      <c r="D856" s="5" t="s">
        <v>941</v>
      </c>
      <c r="E856" s="4" t="s">
        <v>16</v>
      </c>
      <c r="F856" s="5" t="s">
        <v>69</v>
      </c>
      <c r="G856" s="5" t="s">
        <v>205</v>
      </c>
      <c r="H856" s="5" t="s">
        <v>943</v>
      </c>
      <c r="I856" s="4" t="s">
        <v>256</v>
      </c>
      <c r="J856" s="6">
        <v>2027</v>
      </c>
      <c r="K856" s="7">
        <v>700000</v>
      </c>
      <c r="L856" s="7">
        <v>560000</v>
      </c>
      <c r="M856" s="7">
        <v>140000</v>
      </c>
      <c r="N856" s="7">
        <v>0</v>
      </c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8"/>
      <c r="DQ856" s="8"/>
      <c r="DR856" s="8"/>
      <c r="DS856" s="8"/>
      <c r="DT856" s="8"/>
      <c r="DU856" s="8"/>
      <c r="DV856" s="8"/>
      <c r="DW856" s="8"/>
      <c r="DX856" s="8"/>
      <c r="DY856" s="8"/>
      <c r="DZ856" s="8"/>
      <c r="EA856" s="8"/>
      <c r="EB856" s="8"/>
      <c r="EC856" s="8"/>
      <c r="ED856" s="8"/>
      <c r="EE856" s="8"/>
      <c r="EF856" s="8"/>
      <c r="EG856" s="8"/>
      <c r="EH856" s="8"/>
      <c r="EI856" s="8"/>
      <c r="EJ856" s="8"/>
      <c r="EK856" s="8"/>
      <c r="EL856" s="8"/>
      <c r="EM856" s="8"/>
      <c r="EN856" s="8"/>
      <c r="EO856" s="8"/>
      <c r="EP856" s="8"/>
      <c r="EQ856" s="8"/>
      <c r="ER856" s="8"/>
      <c r="ES856" s="8"/>
      <c r="ET856" s="8"/>
      <c r="EU856" s="8"/>
      <c r="EV856" s="8"/>
      <c r="EW856" s="8"/>
      <c r="EX856" s="8"/>
      <c r="EY856" s="8"/>
      <c r="EZ856" s="8"/>
      <c r="FA856" s="8"/>
      <c r="FB856" s="8"/>
      <c r="FC856" s="8"/>
      <c r="FD856" s="8"/>
      <c r="FE856" s="8"/>
      <c r="FF856" s="8"/>
      <c r="FG856" s="8"/>
      <c r="FH856" s="8"/>
      <c r="FI856" s="8"/>
      <c r="FJ856" s="8"/>
      <c r="FK856" s="8"/>
      <c r="FL856" s="8"/>
      <c r="FM856" s="8"/>
      <c r="FN856" s="8"/>
      <c r="FO856" s="8"/>
      <c r="FP856" s="8"/>
      <c r="FQ856" s="8"/>
      <c r="FR856" s="8"/>
      <c r="FS856" s="8"/>
      <c r="FT856" s="8"/>
      <c r="FU856" s="8"/>
      <c r="FV856" s="8"/>
      <c r="FW856" s="8"/>
      <c r="FX856" s="8"/>
      <c r="FY856" s="8"/>
      <c r="FZ856" s="8"/>
      <c r="GA856" s="8"/>
      <c r="GB856" s="8"/>
      <c r="GC856" s="8"/>
      <c r="GD856" s="8"/>
      <c r="GE856" s="8"/>
      <c r="GF856" s="8"/>
      <c r="GG856" s="8"/>
      <c r="GH856" s="8"/>
      <c r="GI856" s="8"/>
      <c r="GJ856" s="8"/>
      <c r="GK856" s="8"/>
      <c r="GL856" s="8"/>
      <c r="GM856" s="8"/>
      <c r="GN856" s="8"/>
      <c r="GO856" s="8"/>
      <c r="GP856" s="8"/>
      <c r="GQ856" s="8"/>
      <c r="GR856" s="8"/>
      <c r="GS856" s="8"/>
      <c r="GT856" s="8"/>
      <c r="GU856" s="8"/>
      <c r="GV856" s="8"/>
      <c r="GW856" s="8"/>
      <c r="GX856" s="8"/>
      <c r="GY856" s="8"/>
    </row>
    <row r="857" spans="1:207" s="14" customFormat="1" ht="12.75" customHeight="1" x14ac:dyDescent="0.3">
      <c r="A857" s="4">
        <v>70</v>
      </c>
      <c r="B857" s="5" t="s">
        <v>891</v>
      </c>
      <c r="C857" s="5" t="s">
        <v>944</v>
      </c>
      <c r="D857" s="5" t="s">
        <v>945</v>
      </c>
      <c r="E857" s="4" t="s">
        <v>16</v>
      </c>
      <c r="F857" s="5"/>
      <c r="G857" s="5" t="s">
        <v>205</v>
      </c>
      <c r="H857" s="5" t="s">
        <v>947</v>
      </c>
      <c r="I857" s="4" t="s">
        <v>818</v>
      </c>
      <c r="J857" s="6">
        <v>2027</v>
      </c>
      <c r="K857" s="7">
        <v>1893540</v>
      </c>
      <c r="L857" s="7">
        <v>1514832</v>
      </c>
      <c r="M857" s="7">
        <v>378708</v>
      </c>
      <c r="N857" s="7">
        <v>0</v>
      </c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8"/>
      <c r="DQ857" s="8"/>
      <c r="DR857" s="8"/>
      <c r="DS857" s="8"/>
      <c r="DT857" s="8"/>
      <c r="DU857" s="8"/>
      <c r="DV857" s="8"/>
      <c r="DW857" s="8"/>
      <c r="DX857" s="8"/>
      <c r="DY857" s="8"/>
      <c r="DZ857" s="8"/>
      <c r="EA857" s="8"/>
      <c r="EB857" s="8"/>
      <c r="EC857" s="8"/>
      <c r="ED857" s="8"/>
      <c r="EE857" s="8"/>
      <c r="EF857" s="8"/>
      <c r="EG857" s="8"/>
      <c r="EH857" s="8"/>
      <c r="EI857" s="8"/>
      <c r="EJ857" s="8"/>
      <c r="EK857" s="8"/>
      <c r="EL857" s="8"/>
      <c r="EM857" s="8"/>
      <c r="EN857" s="8"/>
      <c r="EO857" s="8"/>
      <c r="EP857" s="8"/>
      <c r="EQ857" s="8"/>
      <c r="ER857" s="8"/>
      <c r="ES857" s="8"/>
      <c r="ET857" s="8"/>
      <c r="EU857" s="8"/>
      <c r="EV857" s="8"/>
      <c r="EW857" s="8"/>
      <c r="EX857" s="8"/>
      <c r="EY857" s="8"/>
      <c r="EZ857" s="8"/>
      <c r="FA857" s="8"/>
      <c r="FB857" s="8"/>
      <c r="FC857" s="8"/>
      <c r="FD857" s="8"/>
      <c r="FE857" s="8"/>
      <c r="FF857" s="8"/>
      <c r="FG857" s="8"/>
      <c r="FH857" s="8"/>
      <c r="FI857" s="8"/>
      <c r="FJ857" s="8"/>
      <c r="FK857" s="8"/>
      <c r="FL857" s="8"/>
      <c r="FM857" s="8"/>
      <c r="FN857" s="8"/>
      <c r="FO857" s="8"/>
      <c r="FP857" s="8"/>
      <c r="FQ857" s="8"/>
      <c r="FR857" s="8"/>
      <c r="FS857" s="8"/>
      <c r="FT857" s="8"/>
      <c r="FU857" s="8"/>
      <c r="FV857" s="8"/>
      <c r="FW857" s="8"/>
      <c r="FX857" s="8"/>
      <c r="FY857" s="8"/>
      <c r="FZ857" s="8"/>
      <c r="GA857" s="8"/>
      <c r="GB857" s="8"/>
      <c r="GC857" s="8"/>
      <c r="GD857" s="8"/>
      <c r="GE857" s="8"/>
      <c r="GF857" s="8"/>
      <c r="GG857" s="8"/>
      <c r="GH857" s="8"/>
      <c r="GI857" s="8"/>
      <c r="GJ857" s="8"/>
      <c r="GK857" s="8"/>
      <c r="GL857" s="8"/>
      <c r="GM857" s="8"/>
      <c r="GN857" s="8"/>
      <c r="GO857" s="8"/>
      <c r="GP857" s="8"/>
      <c r="GQ857" s="8"/>
      <c r="GR857" s="8"/>
      <c r="GS857" s="8"/>
      <c r="GT857" s="8"/>
      <c r="GU857" s="8"/>
      <c r="GV857" s="8"/>
      <c r="GW857" s="8"/>
      <c r="GX857" s="8"/>
      <c r="GY857" s="8"/>
    </row>
    <row r="858" spans="1:207" s="14" customFormat="1" ht="12.75" customHeight="1" x14ac:dyDescent="0.25">
      <c r="A858" s="4">
        <v>70</v>
      </c>
      <c r="B858" s="5" t="s">
        <v>891</v>
      </c>
      <c r="C858" s="5" t="s">
        <v>948</v>
      </c>
      <c r="D858" s="5" t="s">
        <v>949</v>
      </c>
      <c r="E858" s="4" t="s">
        <v>16</v>
      </c>
      <c r="F858" s="5"/>
      <c r="G858" s="5" t="s">
        <v>205</v>
      </c>
      <c r="H858" s="5" t="s">
        <v>951</v>
      </c>
      <c r="I858" s="4" t="s">
        <v>818</v>
      </c>
      <c r="J858" s="6">
        <v>2027</v>
      </c>
      <c r="K858" s="7">
        <v>1630000</v>
      </c>
      <c r="L858" s="7">
        <v>1304000</v>
      </c>
      <c r="M858" s="7">
        <v>326000</v>
      </c>
      <c r="N858" s="7">
        <v>0</v>
      </c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  <c r="DX858" s="5"/>
      <c r="DY858" s="5"/>
      <c r="DZ858" s="5"/>
      <c r="EA858" s="5"/>
      <c r="EB858" s="5"/>
      <c r="EC858" s="5"/>
      <c r="ED858" s="5"/>
      <c r="EE858" s="5"/>
      <c r="EF858" s="5"/>
      <c r="EG858" s="5"/>
      <c r="EH858" s="5"/>
      <c r="EI858" s="5"/>
      <c r="EJ858" s="5"/>
      <c r="EK858" s="5"/>
      <c r="EL858" s="5"/>
      <c r="EM858" s="5"/>
      <c r="EN858" s="5"/>
      <c r="EO858" s="5"/>
      <c r="EP858" s="5"/>
      <c r="EQ858" s="5"/>
      <c r="ER858" s="5"/>
      <c r="ES858" s="5"/>
      <c r="ET858" s="5"/>
      <c r="EU858" s="5"/>
      <c r="EV858" s="5"/>
      <c r="EW858" s="5"/>
      <c r="EX858" s="5"/>
      <c r="EY858" s="5"/>
      <c r="EZ858" s="5"/>
      <c r="FA858" s="5"/>
      <c r="FB858" s="5"/>
      <c r="FC858" s="5"/>
      <c r="FD858" s="5"/>
      <c r="FE858" s="5"/>
      <c r="FF858" s="5"/>
      <c r="FG858" s="5"/>
      <c r="FH858" s="5"/>
      <c r="FI858" s="5"/>
      <c r="FJ858" s="5"/>
      <c r="FK858" s="5"/>
      <c r="FL858" s="5"/>
      <c r="FM858" s="5"/>
      <c r="FN858" s="5"/>
      <c r="FO858" s="5"/>
      <c r="FP858" s="5"/>
      <c r="FQ858" s="5"/>
      <c r="FR858" s="5"/>
      <c r="FS858" s="5"/>
      <c r="FT858" s="5"/>
      <c r="FU858" s="5"/>
      <c r="FV858" s="5"/>
      <c r="FW858" s="5"/>
      <c r="FX858" s="5"/>
      <c r="FY858" s="5"/>
      <c r="FZ858" s="5"/>
      <c r="GA858" s="5"/>
      <c r="GB858" s="5"/>
      <c r="GC858" s="5"/>
      <c r="GD858" s="5"/>
      <c r="GE858" s="5"/>
      <c r="GF858" s="5"/>
      <c r="GG858" s="5"/>
      <c r="GH858" s="5"/>
      <c r="GI858" s="5"/>
      <c r="GJ858" s="5"/>
      <c r="GK858" s="5"/>
      <c r="GL858" s="5"/>
      <c r="GM858" s="5"/>
      <c r="GN858" s="5"/>
      <c r="GO858" s="5"/>
      <c r="GP858" s="5"/>
      <c r="GQ858" s="5"/>
      <c r="GR858" s="5"/>
      <c r="GS858" s="5"/>
      <c r="GT858" s="5"/>
      <c r="GU858" s="5"/>
      <c r="GV858" s="5"/>
      <c r="GW858" s="5"/>
      <c r="GX858" s="5"/>
      <c r="GY858" s="5"/>
    </row>
    <row r="859" spans="1:207" s="14" customFormat="1" ht="12.75" customHeight="1" x14ac:dyDescent="0.3">
      <c r="A859" s="4">
        <v>70</v>
      </c>
      <c r="B859" s="5" t="s">
        <v>891</v>
      </c>
      <c r="C859" s="5" t="s">
        <v>952</v>
      </c>
      <c r="D859" s="5" t="s">
        <v>953</v>
      </c>
      <c r="E859" s="4" t="s">
        <v>16</v>
      </c>
      <c r="F859" s="5"/>
      <c r="G859" s="5" t="s">
        <v>205</v>
      </c>
      <c r="H859" s="5" t="s">
        <v>955</v>
      </c>
      <c r="I859" s="4" t="s">
        <v>818</v>
      </c>
      <c r="J859" s="6">
        <v>2027</v>
      </c>
      <c r="K859" s="7">
        <v>1210000</v>
      </c>
      <c r="L859" s="7">
        <v>968000</v>
      </c>
      <c r="M859" s="7">
        <v>242000</v>
      </c>
      <c r="N859" s="7">
        <v>0</v>
      </c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8"/>
      <c r="DQ859" s="8"/>
      <c r="DR859" s="8"/>
      <c r="DS859" s="8"/>
      <c r="DT859" s="8"/>
      <c r="DU859" s="8"/>
      <c r="DV859" s="8"/>
      <c r="DW859" s="8"/>
      <c r="DX859" s="8"/>
      <c r="DY859" s="8"/>
      <c r="DZ859" s="8"/>
      <c r="EA859" s="8"/>
      <c r="EB859" s="8"/>
      <c r="EC859" s="8"/>
      <c r="ED859" s="8"/>
      <c r="EE859" s="8"/>
      <c r="EF859" s="8"/>
      <c r="EG859" s="8"/>
      <c r="EH859" s="8"/>
      <c r="EI859" s="8"/>
      <c r="EJ859" s="8"/>
      <c r="EK859" s="8"/>
      <c r="EL859" s="8"/>
      <c r="EM859" s="8"/>
      <c r="EN859" s="8"/>
      <c r="EO859" s="8"/>
      <c r="EP859" s="8"/>
      <c r="EQ859" s="8"/>
      <c r="ER859" s="8"/>
      <c r="ES859" s="8"/>
      <c r="ET859" s="8"/>
      <c r="EU859" s="8"/>
      <c r="EV859" s="8"/>
      <c r="EW859" s="8"/>
      <c r="EX859" s="8"/>
      <c r="EY859" s="8"/>
      <c r="EZ859" s="8"/>
      <c r="FA859" s="8"/>
      <c r="FB859" s="8"/>
      <c r="FC859" s="8"/>
      <c r="FD859" s="8"/>
      <c r="FE859" s="8"/>
      <c r="FF859" s="8"/>
      <c r="FG859" s="8"/>
      <c r="FH859" s="8"/>
      <c r="FI859" s="8"/>
      <c r="FJ859" s="8"/>
      <c r="FK859" s="8"/>
      <c r="FL859" s="8"/>
      <c r="FM859" s="8"/>
      <c r="FN859" s="8"/>
      <c r="FO859" s="8"/>
      <c r="FP859" s="8"/>
      <c r="FQ859" s="8"/>
      <c r="FR859" s="8"/>
      <c r="FS859" s="8"/>
      <c r="FT859" s="8"/>
      <c r="FU859" s="8"/>
      <c r="FV859" s="8"/>
      <c r="FW859" s="8"/>
      <c r="FX859" s="8"/>
      <c r="FY859" s="8"/>
      <c r="FZ859" s="8"/>
      <c r="GA859" s="8"/>
      <c r="GB859" s="8"/>
      <c r="GC859" s="8"/>
      <c r="GD859" s="8"/>
      <c r="GE859" s="8"/>
      <c r="GF859" s="8"/>
      <c r="GG859" s="8"/>
      <c r="GH859" s="8"/>
      <c r="GI859" s="8"/>
      <c r="GJ859" s="8"/>
      <c r="GK859" s="8"/>
      <c r="GL859" s="8"/>
      <c r="GM859" s="8"/>
      <c r="GN859" s="8"/>
      <c r="GO859" s="8"/>
      <c r="GP859" s="8"/>
      <c r="GQ859" s="8"/>
      <c r="GR859" s="8"/>
      <c r="GS859" s="8"/>
      <c r="GT859" s="8"/>
      <c r="GU859" s="8"/>
      <c r="GV859" s="8"/>
      <c r="GW859" s="8"/>
      <c r="GX859" s="8"/>
      <c r="GY859" s="8"/>
    </row>
    <row r="860" spans="1:207" s="14" customFormat="1" ht="12.75" customHeight="1" x14ac:dyDescent="0.3">
      <c r="A860" s="4">
        <v>10</v>
      </c>
      <c r="B860" s="5" t="s">
        <v>891</v>
      </c>
      <c r="C860" s="5" t="s">
        <v>76</v>
      </c>
      <c r="D860" s="5"/>
      <c r="E860" s="4" t="s">
        <v>16</v>
      </c>
      <c r="F860" s="5" t="s">
        <v>69</v>
      </c>
      <c r="G860" s="5" t="s">
        <v>77</v>
      </c>
      <c r="H860" s="5" t="s">
        <v>78</v>
      </c>
      <c r="I860" s="4" t="s">
        <v>20</v>
      </c>
      <c r="J860" s="6">
        <v>2027</v>
      </c>
      <c r="K860" s="7">
        <v>0</v>
      </c>
      <c r="L860" s="7">
        <v>0</v>
      </c>
      <c r="M860" s="7">
        <v>0</v>
      </c>
      <c r="N860" s="7">
        <v>0</v>
      </c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8"/>
      <c r="DQ860" s="8"/>
      <c r="DR860" s="8"/>
      <c r="DS860" s="8"/>
      <c r="DT860" s="8"/>
      <c r="DU860" s="8"/>
      <c r="DV860" s="8"/>
      <c r="DW860" s="8"/>
      <c r="DX860" s="8"/>
      <c r="DY860" s="8"/>
      <c r="DZ860" s="8"/>
      <c r="EA860" s="8"/>
      <c r="EB860" s="8"/>
      <c r="EC860" s="8"/>
      <c r="ED860" s="8"/>
      <c r="EE860" s="8"/>
      <c r="EF860" s="8"/>
      <c r="EG860" s="8"/>
      <c r="EH860" s="8"/>
      <c r="EI860" s="8"/>
      <c r="EJ860" s="8"/>
      <c r="EK860" s="8"/>
      <c r="EL860" s="8"/>
      <c r="EM860" s="8"/>
      <c r="EN860" s="8"/>
      <c r="EO860" s="8"/>
      <c r="EP860" s="8"/>
      <c r="EQ860" s="8"/>
      <c r="ER860" s="8"/>
      <c r="ES860" s="8"/>
      <c r="ET860" s="8"/>
      <c r="EU860" s="8"/>
      <c r="EV860" s="8"/>
      <c r="EW860" s="8"/>
      <c r="EX860" s="8"/>
      <c r="EY860" s="8"/>
      <c r="EZ860" s="8"/>
      <c r="FA860" s="8"/>
      <c r="FB860" s="8"/>
      <c r="FC860" s="8"/>
      <c r="FD860" s="8"/>
      <c r="FE860" s="8"/>
      <c r="FF860" s="8"/>
      <c r="FG860" s="8"/>
      <c r="FH860" s="8"/>
      <c r="FI860" s="8"/>
      <c r="FJ860" s="8"/>
      <c r="FK860" s="8"/>
      <c r="FL860" s="8"/>
      <c r="FM860" s="8"/>
      <c r="FN860" s="8"/>
      <c r="FO860" s="8"/>
      <c r="FP860" s="8"/>
      <c r="FQ860" s="8"/>
      <c r="FR860" s="8"/>
      <c r="FS860" s="8"/>
      <c r="FT860" s="8"/>
      <c r="FU860" s="8"/>
      <c r="FV860" s="8"/>
      <c r="FW860" s="8"/>
      <c r="FX860" s="8"/>
      <c r="FY860" s="8"/>
      <c r="FZ860" s="8"/>
      <c r="GA860" s="8"/>
      <c r="GB860" s="8"/>
      <c r="GC860" s="8"/>
      <c r="GD860" s="8"/>
      <c r="GE860" s="8"/>
      <c r="GF860" s="8"/>
      <c r="GG860" s="8"/>
      <c r="GH860" s="8"/>
      <c r="GI860" s="8"/>
      <c r="GJ860" s="8"/>
      <c r="GK860" s="8"/>
      <c r="GL860" s="8"/>
      <c r="GM860" s="8"/>
      <c r="GN860" s="8"/>
      <c r="GO860" s="8"/>
      <c r="GP860" s="8"/>
      <c r="GQ860" s="8"/>
      <c r="GR860" s="8"/>
      <c r="GS860" s="8"/>
      <c r="GT860" s="8"/>
      <c r="GU860" s="8"/>
      <c r="GV860" s="8"/>
      <c r="GW860" s="8"/>
      <c r="GX860" s="8"/>
      <c r="GY860" s="8"/>
    </row>
    <row r="861" spans="1:207" s="14" customFormat="1" ht="12.75" customHeight="1" x14ac:dyDescent="0.3">
      <c r="A861" s="4">
        <v>10</v>
      </c>
      <c r="B861" s="5" t="s">
        <v>891</v>
      </c>
      <c r="C861" s="5" t="s">
        <v>76</v>
      </c>
      <c r="D861" s="5"/>
      <c r="E861" s="4" t="s">
        <v>16</v>
      </c>
      <c r="F861" s="5" t="s">
        <v>69</v>
      </c>
      <c r="G861" s="5" t="s">
        <v>77</v>
      </c>
      <c r="H861" s="5" t="s">
        <v>79</v>
      </c>
      <c r="I861" s="4" t="s">
        <v>20</v>
      </c>
      <c r="J861" s="6">
        <v>2027</v>
      </c>
      <c r="K861" s="7">
        <v>3125000</v>
      </c>
      <c r="L861" s="7">
        <v>2500000</v>
      </c>
      <c r="M861" s="7">
        <v>625000</v>
      </c>
      <c r="N861" s="7">
        <v>0</v>
      </c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8"/>
      <c r="DQ861" s="8"/>
      <c r="DR861" s="8"/>
      <c r="DS861" s="8"/>
      <c r="DT861" s="8"/>
      <c r="DU861" s="8"/>
      <c r="DV861" s="8"/>
      <c r="DW861" s="8"/>
      <c r="DX861" s="8"/>
      <c r="DY861" s="8"/>
      <c r="DZ861" s="8"/>
      <c r="EA861" s="8"/>
      <c r="EB861" s="8"/>
      <c r="EC861" s="8"/>
      <c r="ED861" s="8"/>
      <c r="EE861" s="8"/>
      <c r="EF861" s="8"/>
      <c r="EG861" s="8"/>
      <c r="EH861" s="8"/>
      <c r="EI861" s="8"/>
      <c r="EJ861" s="8"/>
      <c r="EK861" s="8"/>
      <c r="EL861" s="8"/>
      <c r="EM861" s="8"/>
      <c r="EN861" s="8"/>
      <c r="EO861" s="8"/>
      <c r="EP861" s="8"/>
      <c r="EQ861" s="8"/>
      <c r="ER861" s="8"/>
      <c r="ES861" s="8"/>
      <c r="ET861" s="8"/>
      <c r="EU861" s="8"/>
      <c r="EV861" s="8"/>
      <c r="EW861" s="8"/>
      <c r="EX861" s="8"/>
      <c r="EY861" s="8"/>
      <c r="EZ861" s="8"/>
      <c r="FA861" s="8"/>
      <c r="FB861" s="8"/>
      <c r="FC861" s="8"/>
      <c r="FD861" s="8"/>
      <c r="FE861" s="8"/>
      <c r="FF861" s="8"/>
      <c r="FG861" s="8"/>
      <c r="FH861" s="8"/>
      <c r="FI861" s="8"/>
      <c r="FJ861" s="8"/>
      <c r="FK861" s="8"/>
      <c r="FL861" s="8"/>
      <c r="FM861" s="8"/>
      <c r="FN861" s="8"/>
      <c r="FO861" s="8"/>
      <c r="FP861" s="8"/>
      <c r="FQ861" s="8"/>
      <c r="FR861" s="8"/>
      <c r="FS861" s="8"/>
      <c r="FT861" s="8"/>
      <c r="FU861" s="8"/>
      <c r="FV861" s="8"/>
      <c r="FW861" s="8"/>
      <c r="FX861" s="8"/>
      <c r="FY861" s="8"/>
      <c r="FZ861" s="8"/>
      <c r="GA861" s="8"/>
      <c r="GB861" s="8"/>
      <c r="GC861" s="8"/>
      <c r="GD861" s="8"/>
      <c r="GE861" s="8"/>
      <c r="GF861" s="8"/>
      <c r="GG861" s="8"/>
      <c r="GH861" s="8"/>
      <c r="GI861" s="8"/>
      <c r="GJ861" s="8"/>
      <c r="GK861" s="8"/>
      <c r="GL861" s="8"/>
      <c r="GM861" s="8"/>
      <c r="GN861" s="8"/>
      <c r="GO861" s="8"/>
      <c r="GP861" s="8"/>
      <c r="GQ861" s="8"/>
      <c r="GR861" s="8"/>
      <c r="GS861" s="8"/>
      <c r="GT861" s="8"/>
      <c r="GU861" s="8"/>
      <c r="GV861" s="8"/>
      <c r="GW861" s="8"/>
      <c r="GX861" s="8"/>
      <c r="GY861" s="8"/>
    </row>
    <row r="862" spans="1:207" s="8" customFormat="1" ht="14.25" customHeight="1" x14ac:dyDescent="0.3">
      <c r="A862" s="4" t="s">
        <v>245</v>
      </c>
      <c r="B862" s="5" t="s">
        <v>891</v>
      </c>
      <c r="C862" s="5" t="s">
        <v>994</v>
      </c>
      <c r="D862" s="5"/>
      <c r="E862" s="4" t="s">
        <v>369</v>
      </c>
      <c r="F862" s="5" t="s">
        <v>69</v>
      </c>
      <c r="G862" s="5" t="s">
        <v>77</v>
      </c>
      <c r="H862" s="5" t="s">
        <v>966</v>
      </c>
      <c r="I862" s="4" t="s">
        <v>223</v>
      </c>
      <c r="J862" s="6">
        <v>2027</v>
      </c>
      <c r="K862" s="7">
        <v>734032</v>
      </c>
      <c r="L862" s="7">
        <v>734032</v>
      </c>
      <c r="M862" s="7">
        <v>0</v>
      </c>
      <c r="N862" s="7">
        <v>0</v>
      </c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  <c r="DX862" s="5"/>
      <c r="DY862" s="5"/>
      <c r="DZ862" s="5"/>
      <c r="EA862" s="5"/>
      <c r="EB862" s="5"/>
      <c r="EC862" s="5"/>
      <c r="ED862" s="5"/>
      <c r="EE862" s="5"/>
      <c r="EF862" s="5"/>
      <c r="EG862" s="5"/>
      <c r="EH862" s="5"/>
      <c r="EI862" s="5"/>
      <c r="EJ862" s="5"/>
      <c r="EK862" s="5"/>
      <c r="EL862" s="5"/>
      <c r="EM862" s="5"/>
      <c r="EN862" s="5"/>
      <c r="EO862" s="5"/>
      <c r="EP862" s="5"/>
      <c r="EQ862" s="5"/>
      <c r="ER862" s="5"/>
      <c r="ES862" s="5"/>
      <c r="ET862" s="5"/>
      <c r="EU862" s="5"/>
      <c r="EV862" s="5"/>
      <c r="EW862" s="5"/>
      <c r="EX862" s="5"/>
      <c r="EY862" s="5"/>
      <c r="EZ862" s="5"/>
      <c r="FA862" s="5"/>
      <c r="FB862" s="5"/>
      <c r="FC862" s="5"/>
      <c r="FD862" s="5"/>
      <c r="FE862" s="5"/>
      <c r="FF862" s="5"/>
      <c r="FG862" s="5"/>
      <c r="FH862" s="5"/>
      <c r="FI862" s="5"/>
      <c r="FJ862" s="5"/>
      <c r="FK862" s="5"/>
      <c r="FL862" s="5"/>
      <c r="FM862" s="5"/>
      <c r="FN862" s="5"/>
      <c r="FO862" s="5"/>
      <c r="FP862" s="5"/>
      <c r="FQ862" s="5"/>
      <c r="FR862" s="5"/>
      <c r="FS862" s="5"/>
      <c r="FT862" s="5"/>
      <c r="FU862" s="5"/>
      <c r="FV862" s="5"/>
      <c r="FW862" s="5"/>
      <c r="FX862" s="5"/>
      <c r="FY862" s="5"/>
      <c r="FZ862" s="5"/>
      <c r="GA862" s="5"/>
      <c r="GB862" s="5"/>
      <c r="GC862" s="5"/>
      <c r="GD862" s="5"/>
      <c r="GE862" s="5"/>
      <c r="GF862" s="5"/>
      <c r="GG862" s="5"/>
      <c r="GH862" s="5"/>
      <c r="GI862" s="5"/>
      <c r="GJ862" s="5"/>
      <c r="GK862" s="5"/>
      <c r="GL862" s="5"/>
      <c r="GM862" s="5"/>
      <c r="GN862" s="5"/>
      <c r="GO862" s="5"/>
      <c r="GP862" s="5"/>
      <c r="GQ862" s="5"/>
      <c r="GR862" s="5"/>
      <c r="GS862" s="5"/>
      <c r="GT862" s="5"/>
      <c r="GU862" s="5"/>
      <c r="GV862" s="5"/>
      <c r="GW862" s="5"/>
      <c r="GX862" s="5"/>
      <c r="GY862" s="5"/>
    </row>
    <row r="863" spans="1:207" s="8" customFormat="1" ht="14.25" customHeight="1" x14ac:dyDescent="0.3">
      <c r="A863" s="4" t="s">
        <v>245</v>
      </c>
      <c r="B863" s="5" t="s">
        <v>891</v>
      </c>
      <c r="C863" s="5" t="s">
        <v>994</v>
      </c>
      <c r="D863" s="5"/>
      <c r="E863" s="4" t="s">
        <v>369</v>
      </c>
      <c r="F863" s="5" t="s">
        <v>69</v>
      </c>
      <c r="G863" s="5" t="s">
        <v>77</v>
      </c>
      <c r="H863" s="5" t="s">
        <v>966</v>
      </c>
      <c r="I863" s="4" t="s">
        <v>240</v>
      </c>
      <c r="J863" s="6">
        <v>2027</v>
      </c>
      <c r="K863" s="7">
        <v>170000</v>
      </c>
      <c r="L863" s="7">
        <v>170000</v>
      </c>
      <c r="M863" s="7">
        <v>0</v>
      </c>
      <c r="N863" s="7">
        <v>0</v>
      </c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  <c r="DX863" s="5"/>
      <c r="DY863" s="5"/>
      <c r="DZ863" s="5"/>
      <c r="EA863" s="5"/>
      <c r="EB863" s="5"/>
      <c r="EC863" s="5"/>
      <c r="ED863" s="5"/>
      <c r="EE863" s="5"/>
      <c r="EF863" s="5"/>
      <c r="EG863" s="5"/>
      <c r="EH863" s="5"/>
      <c r="EI863" s="5"/>
      <c r="EJ863" s="5"/>
      <c r="EK863" s="5"/>
      <c r="EL863" s="5"/>
      <c r="EM863" s="5"/>
      <c r="EN863" s="5"/>
      <c r="EO863" s="5"/>
      <c r="EP863" s="5"/>
      <c r="EQ863" s="5"/>
      <c r="ER863" s="5"/>
      <c r="ES863" s="5"/>
      <c r="ET863" s="5"/>
      <c r="EU863" s="5"/>
      <c r="EV863" s="5"/>
      <c r="EW863" s="5"/>
      <c r="EX863" s="5"/>
      <c r="EY863" s="5"/>
      <c r="EZ863" s="5"/>
      <c r="FA863" s="5"/>
      <c r="FB863" s="5"/>
      <c r="FC863" s="5"/>
      <c r="FD863" s="5"/>
      <c r="FE863" s="5"/>
      <c r="FF863" s="5"/>
      <c r="FG863" s="5"/>
      <c r="FH863" s="5"/>
      <c r="FI863" s="5"/>
      <c r="FJ863" s="5"/>
      <c r="FK863" s="5"/>
      <c r="FL863" s="5"/>
      <c r="FM863" s="5"/>
      <c r="FN863" s="5"/>
      <c r="FO863" s="5"/>
      <c r="FP863" s="5"/>
      <c r="FQ863" s="5"/>
      <c r="FR863" s="5"/>
      <c r="FS863" s="5"/>
      <c r="FT863" s="5"/>
      <c r="FU863" s="5"/>
      <c r="FV863" s="5"/>
      <c r="FW863" s="5"/>
      <c r="FX863" s="5"/>
      <c r="FY863" s="5"/>
      <c r="FZ863" s="5"/>
      <c r="GA863" s="5"/>
      <c r="GB863" s="5"/>
      <c r="GC863" s="5"/>
      <c r="GD863" s="5"/>
      <c r="GE863" s="5"/>
      <c r="GF863" s="5"/>
      <c r="GG863" s="5"/>
      <c r="GH863" s="5"/>
      <c r="GI863" s="5"/>
      <c r="GJ863" s="5"/>
      <c r="GK863" s="5"/>
      <c r="GL863" s="5"/>
      <c r="GM863" s="5"/>
      <c r="GN863" s="5"/>
      <c r="GO863" s="5"/>
      <c r="GP863" s="5"/>
      <c r="GQ863" s="5"/>
      <c r="GR863" s="5"/>
      <c r="GS863" s="5"/>
      <c r="GT863" s="5"/>
      <c r="GU863" s="5"/>
      <c r="GV863" s="5"/>
      <c r="GW863" s="5"/>
      <c r="GX863" s="5"/>
      <c r="GY863" s="5"/>
    </row>
    <row r="864" spans="1:207" s="5" customFormat="1" ht="16.5" x14ac:dyDescent="0.3">
      <c r="A864" s="4" t="s">
        <v>997</v>
      </c>
      <c r="B864" s="5" t="s">
        <v>891</v>
      </c>
      <c r="C864" s="5" t="s">
        <v>998</v>
      </c>
      <c r="E864" s="4" t="s">
        <v>369</v>
      </c>
      <c r="F864" s="5" t="s">
        <v>69</v>
      </c>
      <c r="G864" s="5" t="s">
        <v>92</v>
      </c>
      <c r="H864" s="5" t="s">
        <v>966</v>
      </c>
      <c r="I864" s="4" t="s">
        <v>223</v>
      </c>
      <c r="J864" s="6">
        <v>2027</v>
      </c>
      <c r="K864" s="7">
        <v>703000</v>
      </c>
      <c r="L864" s="7">
        <v>703000</v>
      </c>
      <c r="M864" s="7">
        <v>0</v>
      </c>
      <c r="N864" s="7">
        <v>0</v>
      </c>
      <c r="DP864" s="8"/>
      <c r="DQ864" s="8"/>
      <c r="DR864" s="8"/>
      <c r="DS864" s="8"/>
      <c r="DT864" s="8"/>
      <c r="DU864" s="8"/>
      <c r="DV864" s="8"/>
      <c r="DW864" s="8"/>
      <c r="DX864" s="8"/>
      <c r="DY864" s="8"/>
      <c r="DZ864" s="8"/>
      <c r="EA864" s="8"/>
      <c r="EB864" s="8"/>
      <c r="EC864" s="8"/>
      <c r="ED864" s="8"/>
      <c r="EE864" s="8"/>
      <c r="EF864" s="8"/>
      <c r="EG864" s="8"/>
      <c r="EH864" s="8"/>
      <c r="EI864" s="8"/>
      <c r="EJ864" s="8"/>
      <c r="EK864" s="8"/>
      <c r="EL864" s="8"/>
      <c r="EM864" s="8"/>
      <c r="EN864" s="8"/>
      <c r="EO864" s="8"/>
      <c r="EP864" s="8"/>
      <c r="EQ864" s="8"/>
      <c r="ER864" s="8"/>
      <c r="ES864" s="8"/>
      <c r="ET864" s="8"/>
      <c r="EU864" s="8"/>
      <c r="EV864" s="8"/>
      <c r="EW864" s="8"/>
      <c r="EX864" s="8"/>
      <c r="EY864" s="8"/>
      <c r="EZ864" s="8"/>
      <c r="FA864" s="8"/>
      <c r="FB864" s="8"/>
      <c r="FC864" s="8"/>
      <c r="FD864" s="8"/>
      <c r="FE864" s="8"/>
      <c r="FF864" s="8"/>
      <c r="FG864" s="8"/>
      <c r="FH864" s="8"/>
      <c r="FI864" s="8"/>
      <c r="FJ864" s="8"/>
      <c r="FK864" s="8"/>
      <c r="FL864" s="8"/>
      <c r="FM864" s="8"/>
      <c r="FN864" s="8"/>
      <c r="FO864" s="8"/>
      <c r="FP864" s="8"/>
      <c r="FQ864" s="8"/>
      <c r="FR864" s="8"/>
      <c r="FS864" s="8"/>
      <c r="FT864" s="8"/>
      <c r="FU864" s="8"/>
      <c r="FV864" s="8"/>
      <c r="FW864" s="8"/>
      <c r="FX864" s="8"/>
      <c r="FY864" s="8"/>
      <c r="FZ864" s="8"/>
      <c r="GA864" s="8"/>
      <c r="GB864" s="8"/>
      <c r="GC864" s="8"/>
      <c r="GD864" s="8"/>
      <c r="GE864" s="8"/>
      <c r="GF864" s="8"/>
      <c r="GG864" s="8"/>
      <c r="GH864" s="8"/>
      <c r="GI864" s="8"/>
      <c r="GJ864" s="8"/>
      <c r="GK864" s="8"/>
      <c r="GL864" s="8"/>
      <c r="GM864" s="8"/>
      <c r="GN864" s="8"/>
      <c r="GO864" s="8"/>
      <c r="GP864" s="8"/>
      <c r="GQ864" s="8"/>
      <c r="GR864" s="8"/>
      <c r="GS864" s="8"/>
      <c r="GT864" s="8"/>
      <c r="GU864" s="8"/>
      <c r="GV864" s="8"/>
      <c r="GW864" s="8"/>
      <c r="GX864" s="8"/>
      <c r="GY864" s="8"/>
    </row>
    <row r="865" spans="1:207" s="8" customFormat="1" ht="14.25" customHeight="1" x14ac:dyDescent="0.3">
      <c r="A865" s="4" t="s">
        <v>997</v>
      </c>
      <c r="B865" s="5" t="s">
        <v>891</v>
      </c>
      <c r="C865" s="5" t="s">
        <v>998</v>
      </c>
      <c r="D865" s="5"/>
      <c r="E865" s="4" t="s">
        <v>369</v>
      </c>
      <c r="F865" s="5" t="s">
        <v>69</v>
      </c>
      <c r="G865" s="5" t="s">
        <v>92</v>
      </c>
      <c r="H865" s="5" t="s">
        <v>966</v>
      </c>
      <c r="I865" s="4" t="s">
        <v>240</v>
      </c>
      <c r="J865" s="6">
        <v>2027</v>
      </c>
      <c r="K865" s="7">
        <v>140000</v>
      </c>
      <c r="L865" s="7">
        <v>140000</v>
      </c>
      <c r="M865" s="7">
        <v>0</v>
      </c>
      <c r="N865" s="7">
        <v>0</v>
      </c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</row>
    <row r="866" spans="1:207" s="13" customFormat="1" ht="12.75" customHeight="1" x14ac:dyDescent="0.3">
      <c r="A866" s="4" t="s">
        <v>1001</v>
      </c>
      <c r="B866" s="5" t="s">
        <v>891</v>
      </c>
      <c r="C866" s="5" t="s">
        <v>1002</v>
      </c>
      <c r="D866" s="5"/>
      <c r="E866" s="4" t="s">
        <v>369</v>
      </c>
      <c r="F866" s="5" t="s">
        <v>69</v>
      </c>
      <c r="G866" s="5" t="s">
        <v>638</v>
      </c>
      <c r="H866" s="5" t="s">
        <v>966</v>
      </c>
      <c r="I866" s="4" t="s">
        <v>223</v>
      </c>
      <c r="J866" s="6">
        <v>2027</v>
      </c>
      <c r="K866" s="7">
        <v>752000</v>
      </c>
      <c r="L866" s="7">
        <v>752000</v>
      </c>
      <c r="M866" s="7">
        <v>0</v>
      </c>
      <c r="N866" s="7">
        <v>0</v>
      </c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8"/>
      <c r="DQ866" s="8"/>
      <c r="DR866" s="8"/>
      <c r="DS866" s="8"/>
      <c r="DT866" s="8"/>
      <c r="DU866" s="8"/>
      <c r="DV866" s="8"/>
      <c r="DW866" s="8"/>
      <c r="DX866" s="8"/>
      <c r="DY866" s="8"/>
      <c r="DZ866" s="8"/>
      <c r="EA866" s="8"/>
      <c r="EB866" s="8"/>
      <c r="EC866" s="8"/>
      <c r="ED866" s="8"/>
      <c r="EE866" s="8"/>
      <c r="EF866" s="8"/>
      <c r="EG866" s="8"/>
      <c r="EH866" s="8"/>
      <c r="EI866" s="8"/>
      <c r="EJ866" s="8"/>
      <c r="EK866" s="8"/>
      <c r="EL866" s="8"/>
      <c r="EM866" s="8"/>
      <c r="EN866" s="8"/>
      <c r="EO866" s="8"/>
      <c r="EP866" s="8"/>
      <c r="EQ866" s="8"/>
      <c r="ER866" s="8"/>
      <c r="ES866" s="8"/>
      <c r="ET866" s="8"/>
      <c r="EU866" s="8"/>
      <c r="EV866" s="8"/>
      <c r="EW866" s="8"/>
      <c r="EX866" s="8"/>
      <c r="EY866" s="8"/>
      <c r="EZ866" s="8"/>
      <c r="FA866" s="8"/>
      <c r="FB866" s="8"/>
      <c r="FC866" s="8"/>
      <c r="FD866" s="8"/>
      <c r="FE866" s="8"/>
      <c r="FF866" s="8"/>
      <c r="FG866" s="8"/>
      <c r="FH866" s="8"/>
      <c r="FI866" s="8"/>
      <c r="FJ866" s="8"/>
      <c r="FK866" s="8"/>
      <c r="FL866" s="8"/>
      <c r="FM866" s="8"/>
      <c r="FN866" s="8"/>
      <c r="FO866" s="8"/>
      <c r="FP866" s="8"/>
      <c r="FQ866" s="8"/>
      <c r="FR866" s="8"/>
      <c r="FS866" s="8"/>
      <c r="FT866" s="8"/>
      <c r="FU866" s="8"/>
      <c r="FV866" s="8"/>
      <c r="FW866" s="8"/>
      <c r="FX866" s="8"/>
      <c r="FY866" s="8"/>
      <c r="FZ866" s="8"/>
      <c r="GA866" s="8"/>
      <c r="GB866" s="8"/>
      <c r="GC866" s="8"/>
      <c r="GD866" s="8"/>
      <c r="GE866" s="8"/>
      <c r="GF866" s="8"/>
      <c r="GG866" s="8"/>
      <c r="GH866" s="8"/>
      <c r="GI866" s="8"/>
      <c r="GJ866" s="8"/>
      <c r="GK866" s="8"/>
      <c r="GL866" s="8"/>
      <c r="GM866" s="8"/>
      <c r="GN866" s="8"/>
      <c r="GO866" s="8"/>
      <c r="GP866" s="8"/>
      <c r="GQ866" s="8"/>
      <c r="GR866" s="8"/>
      <c r="GS866" s="8"/>
      <c r="GT866" s="8"/>
      <c r="GU866" s="8"/>
      <c r="GV866" s="8"/>
      <c r="GW866" s="8"/>
      <c r="GX866" s="8"/>
      <c r="GY866" s="8"/>
    </row>
    <row r="867" spans="1:207" s="8" customFormat="1" ht="14.25" customHeight="1" x14ac:dyDescent="0.3">
      <c r="A867" s="4" t="s">
        <v>1001</v>
      </c>
      <c r="B867" s="5" t="s">
        <v>891</v>
      </c>
      <c r="C867" s="5" t="s">
        <v>1002</v>
      </c>
      <c r="D867" s="5"/>
      <c r="E867" s="4" t="s">
        <v>369</v>
      </c>
      <c r="F867" s="5" t="s">
        <v>69</v>
      </c>
      <c r="G867" s="5" t="s">
        <v>638</v>
      </c>
      <c r="H867" s="5" t="s">
        <v>966</v>
      </c>
      <c r="I867" s="4" t="s">
        <v>240</v>
      </c>
      <c r="J867" s="6">
        <v>2027</v>
      </c>
      <c r="K867" s="7">
        <v>120000</v>
      </c>
      <c r="L867" s="7">
        <v>120000</v>
      </c>
      <c r="M867" s="7">
        <v>0</v>
      </c>
      <c r="N867" s="7">
        <v>0</v>
      </c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</row>
    <row r="868" spans="1:207" s="8" customFormat="1" ht="14.25" customHeight="1" x14ac:dyDescent="0.3">
      <c r="A868" s="4">
        <v>70</v>
      </c>
      <c r="B868" s="5" t="s">
        <v>891</v>
      </c>
      <c r="C868" s="5" t="s">
        <v>1006</v>
      </c>
      <c r="D868" s="5" t="s">
        <v>1006</v>
      </c>
      <c r="E868" s="4" t="s">
        <v>16</v>
      </c>
      <c r="F868" s="5" t="s">
        <v>69</v>
      </c>
      <c r="G868" s="5" t="s">
        <v>205</v>
      </c>
      <c r="H868" s="5" t="s">
        <v>924</v>
      </c>
      <c r="I868" s="4" t="s">
        <v>256</v>
      </c>
      <c r="J868" s="6">
        <v>2027</v>
      </c>
      <c r="K868" s="7">
        <v>500000</v>
      </c>
      <c r="L868" s="7">
        <v>400000</v>
      </c>
      <c r="M868" s="7">
        <v>100000</v>
      </c>
      <c r="N868" s="7">
        <v>0</v>
      </c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</row>
    <row r="869" spans="1:207" s="8" customFormat="1" ht="14.25" customHeight="1" x14ac:dyDescent="0.3">
      <c r="A869" s="4">
        <v>70</v>
      </c>
      <c r="B869" s="5" t="s">
        <v>891</v>
      </c>
      <c r="C869" s="5" t="s">
        <v>1022</v>
      </c>
      <c r="D869" s="5" t="s">
        <v>1022</v>
      </c>
      <c r="E869" s="4" t="s">
        <v>229</v>
      </c>
      <c r="F869" s="5" t="s">
        <v>69</v>
      </c>
      <c r="G869" s="5" t="s">
        <v>205</v>
      </c>
      <c r="H869" s="5" t="s">
        <v>1023</v>
      </c>
      <c r="I869" s="4" t="s">
        <v>256</v>
      </c>
      <c r="J869" s="6">
        <v>2027</v>
      </c>
      <c r="K869" s="7">
        <v>0</v>
      </c>
      <c r="L869" s="7">
        <v>0</v>
      </c>
      <c r="M869" s="7">
        <v>0</v>
      </c>
      <c r="N869" s="7">
        <v>0</v>
      </c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</row>
    <row r="870" spans="1:207" s="8" customFormat="1" ht="14.25" customHeight="1" x14ac:dyDescent="0.3">
      <c r="A870" s="4">
        <v>70</v>
      </c>
      <c r="B870" s="5" t="s">
        <v>891</v>
      </c>
      <c r="C870" s="5" t="s">
        <v>1022</v>
      </c>
      <c r="D870" s="5" t="s">
        <v>1022</v>
      </c>
      <c r="E870" s="4" t="s">
        <v>229</v>
      </c>
      <c r="F870" s="5" t="s">
        <v>69</v>
      </c>
      <c r="G870" s="5" t="s">
        <v>205</v>
      </c>
      <c r="H870" s="5" t="s">
        <v>1024</v>
      </c>
      <c r="I870" s="4" t="s">
        <v>256</v>
      </c>
      <c r="J870" s="6">
        <v>2027</v>
      </c>
      <c r="K870" s="7">
        <v>6460000</v>
      </c>
      <c r="L870" s="7">
        <v>5168000</v>
      </c>
      <c r="M870" s="7">
        <v>1292000</v>
      </c>
      <c r="N870" s="7">
        <v>0</v>
      </c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</row>
    <row r="871" spans="1:207" s="5" customFormat="1" x14ac:dyDescent="0.25">
      <c r="A871" s="4">
        <v>70</v>
      </c>
      <c r="B871" s="5" t="s">
        <v>891</v>
      </c>
      <c r="C871" s="5" t="s">
        <v>991</v>
      </c>
      <c r="E871" s="4" t="s">
        <v>16</v>
      </c>
      <c r="F871" s="5" t="s">
        <v>69</v>
      </c>
      <c r="G871" s="5" t="s">
        <v>205</v>
      </c>
      <c r="H871" s="5" t="s">
        <v>1025</v>
      </c>
      <c r="I871" s="4" t="s">
        <v>20</v>
      </c>
      <c r="J871" s="6">
        <v>2027</v>
      </c>
      <c r="K871" s="7">
        <v>0</v>
      </c>
      <c r="L871" s="7">
        <v>0</v>
      </c>
      <c r="M871" s="7">
        <v>0</v>
      </c>
      <c r="N871" s="7">
        <v>0</v>
      </c>
    </row>
    <row r="872" spans="1:207" s="8" customFormat="1" ht="14.25" customHeight="1" x14ac:dyDescent="0.3">
      <c r="A872" s="4">
        <v>70</v>
      </c>
      <c r="B872" s="5" t="s">
        <v>891</v>
      </c>
      <c r="C872" s="5" t="s">
        <v>991</v>
      </c>
      <c r="D872" s="5" t="s">
        <v>991</v>
      </c>
      <c r="E872" s="4" t="s">
        <v>16</v>
      </c>
      <c r="F872" s="5" t="s">
        <v>69</v>
      </c>
      <c r="G872" s="5" t="s">
        <v>205</v>
      </c>
      <c r="H872" s="5" t="s">
        <v>1026</v>
      </c>
      <c r="I872" s="4" t="s">
        <v>20</v>
      </c>
      <c r="J872" s="6">
        <v>2027</v>
      </c>
      <c r="K872" s="7">
        <v>10000000</v>
      </c>
      <c r="L872" s="7">
        <v>10000000</v>
      </c>
      <c r="M872" s="7">
        <v>0</v>
      </c>
      <c r="N872" s="7">
        <v>0</v>
      </c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</row>
    <row r="873" spans="1:207" s="5" customFormat="1" x14ac:dyDescent="0.25">
      <c r="A873" s="4"/>
      <c r="E873" s="4"/>
      <c r="I873" s="4"/>
      <c r="J873" s="9" t="s">
        <v>191</v>
      </c>
      <c r="K873" s="10">
        <f>SUBTOTAL(9,K837:K872)</f>
        <v>74688572</v>
      </c>
      <c r="L873" s="10">
        <f>SUBTOTAL(9,L837:L872)</f>
        <v>62274664</v>
      </c>
      <c r="M873" s="10">
        <f>SUBTOTAL(9,M837:M872)</f>
        <v>12413908</v>
      </c>
      <c r="N873" s="10">
        <f>SUBTOTAL(9,N837:N872)</f>
        <v>0</v>
      </c>
    </row>
    <row r="874" spans="1:207" s="5" customFormat="1" x14ac:dyDescent="0.25">
      <c r="A874" s="4">
        <v>10</v>
      </c>
      <c r="B874" s="5" t="s">
        <v>891</v>
      </c>
      <c r="C874" s="5" t="s">
        <v>971</v>
      </c>
      <c r="E874" s="4" t="s">
        <v>16</v>
      </c>
      <c r="F874" s="5" t="s">
        <v>135</v>
      </c>
      <c r="G874" s="5" t="s">
        <v>972</v>
      </c>
      <c r="H874" s="5" t="s">
        <v>1008</v>
      </c>
      <c r="I874" s="4" t="s">
        <v>20</v>
      </c>
      <c r="J874" s="6">
        <v>2028</v>
      </c>
      <c r="K874" s="7">
        <v>10000000</v>
      </c>
      <c r="L874" s="7">
        <v>8000000</v>
      </c>
      <c r="M874" s="7">
        <v>2000000</v>
      </c>
      <c r="N874" s="7">
        <v>0</v>
      </c>
    </row>
    <row r="875" spans="1:207" s="5" customFormat="1" x14ac:dyDescent="0.25">
      <c r="A875" s="4">
        <v>13</v>
      </c>
      <c r="B875" s="5" t="s">
        <v>891</v>
      </c>
      <c r="C875" s="5" t="s">
        <v>974</v>
      </c>
      <c r="E875" s="4" t="s">
        <v>369</v>
      </c>
      <c r="F875" s="5" t="s">
        <v>975</v>
      </c>
      <c r="G875" s="5" t="s">
        <v>102</v>
      </c>
      <c r="H875" s="5" t="s">
        <v>976</v>
      </c>
      <c r="I875" s="4" t="s">
        <v>20</v>
      </c>
      <c r="J875" s="6">
        <v>2028</v>
      </c>
      <c r="K875" s="7">
        <v>12500000</v>
      </c>
      <c r="L875" s="7">
        <v>10000000</v>
      </c>
      <c r="M875" s="7">
        <v>2500000</v>
      </c>
      <c r="N875" s="7">
        <v>0</v>
      </c>
    </row>
    <row r="876" spans="1:207" s="5" customFormat="1" x14ac:dyDescent="0.25">
      <c r="A876" s="4">
        <v>10</v>
      </c>
      <c r="B876" s="5" t="s">
        <v>891</v>
      </c>
      <c r="C876" s="5" t="s">
        <v>977</v>
      </c>
      <c r="E876" s="4" t="s">
        <v>16</v>
      </c>
      <c r="F876" s="5" t="s">
        <v>69</v>
      </c>
      <c r="G876" s="5" t="s">
        <v>33</v>
      </c>
      <c r="H876" s="5" t="s">
        <v>979</v>
      </c>
      <c r="I876" s="4" t="s">
        <v>882</v>
      </c>
      <c r="J876" s="6">
        <v>2028</v>
      </c>
      <c r="K876" s="7">
        <v>1000000</v>
      </c>
      <c r="L876" s="7">
        <v>800000</v>
      </c>
      <c r="M876" s="7">
        <v>200000</v>
      </c>
      <c r="N876" s="7">
        <v>0</v>
      </c>
    </row>
    <row r="877" spans="1:207" s="5" customFormat="1" x14ac:dyDescent="0.25">
      <c r="A877" s="4">
        <v>13</v>
      </c>
      <c r="B877" s="5" t="s">
        <v>891</v>
      </c>
      <c r="C877" s="5" t="s">
        <v>1009</v>
      </c>
      <c r="E877" s="4" t="s">
        <v>369</v>
      </c>
      <c r="F877" s="5" t="s">
        <v>893</v>
      </c>
      <c r="G877" s="5" t="s">
        <v>334</v>
      </c>
      <c r="H877" s="5" t="s">
        <v>1011</v>
      </c>
      <c r="I877" s="4" t="s">
        <v>20</v>
      </c>
      <c r="J877" s="6">
        <v>2028</v>
      </c>
      <c r="K877" s="7">
        <v>10000000</v>
      </c>
      <c r="L877" s="7">
        <v>8000000</v>
      </c>
      <c r="M877" s="7">
        <v>2000000</v>
      </c>
      <c r="N877" s="7">
        <v>0</v>
      </c>
    </row>
    <row r="878" spans="1:207" s="5" customFormat="1" x14ac:dyDescent="0.25">
      <c r="A878" s="4">
        <v>11</v>
      </c>
      <c r="B878" s="5" t="s">
        <v>891</v>
      </c>
      <c r="C878" s="5" t="s">
        <v>907</v>
      </c>
      <c r="E878" s="4" t="s">
        <v>16</v>
      </c>
      <c r="F878" s="5" t="s">
        <v>908</v>
      </c>
      <c r="G878" s="5" t="s">
        <v>127</v>
      </c>
      <c r="H878" s="5" t="s">
        <v>1027</v>
      </c>
      <c r="I878" s="4" t="s">
        <v>20</v>
      </c>
      <c r="J878" s="6">
        <v>2028</v>
      </c>
      <c r="K878" s="7">
        <v>0</v>
      </c>
      <c r="L878" s="7">
        <v>0</v>
      </c>
      <c r="M878" s="7">
        <v>0</v>
      </c>
      <c r="N878" s="7">
        <v>0</v>
      </c>
    </row>
    <row r="879" spans="1:207" s="5" customFormat="1" x14ac:dyDescent="0.25">
      <c r="A879" s="4">
        <v>11</v>
      </c>
      <c r="B879" s="5" t="s">
        <v>891</v>
      </c>
      <c r="C879" s="5" t="s">
        <v>907</v>
      </c>
      <c r="E879" s="4" t="s">
        <v>16</v>
      </c>
      <c r="F879" s="5" t="s">
        <v>908</v>
      </c>
      <c r="G879" s="5" t="s">
        <v>127</v>
      </c>
      <c r="H879" s="5" t="s">
        <v>1028</v>
      </c>
      <c r="I879" s="4" t="s">
        <v>20</v>
      </c>
      <c r="J879" s="6">
        <v>2028</v>
      </c>
      <c r="K879" s="7">
        <v>14000000</v>
      </c>
      <c r="L879" s="7">
        <v>11200000</v>
      </c>
      <c r="M879" s="7">
        <v>2800000</v>
      </c>
      <c r="N879" s="7">
        <v>0</v>
      </c>
    </row>
    <row r="880" spans="1:207" s="5" customFormat="1" x14ac:dyDescent="0.25">
      <c r="A880" s="4">
        <v>10</v>
      </c>
      <c r="B880" s="5" t="s">
        <v>891</v>
      </c>
      <c r="C880" s="5" t="s">
        <v>985</v>
      </c>
      <c r="E880" s="4" t="s">
        <v>16</v>
      </c>
      <c r="F880" s="5" t="s">
        <v>37</v>
      </c>
      <c r="G880" s="5" t="s">
        <v>986</v>
      </c>
      <c r="H880" s="5" t="s">
        <v>1008</v>
      </c>
      <c r="I880" s="4" t="s">
        <v>20</v>
      </c>
      <c r="J880" s="6">
        <v>2028</v>
      </c>
      <c r="K880" s="7">
        <v>5000000</v>
      </c>
      <c r="L880" s="7">
        <v>4000000</v>
      </c>
      <c r="M880" s="7">
        <v>1000000</v>
      </c>
      <c r="N880" s="7">
        <v>0</v>
      </c>
    </row>
    <row r="881" spans="1:14" s="5" customFormat="1" x14ac:dyDescent="0.25">
      <c r="A881" s="4">
        <v>11</v>
      </c>
      <c r="B881" s="5" t="s">
        <v>891</v>
      </c>
      <c r="C881" s="5" t="s">
        <v>987</v>
      </c>
      <c r="E881" s="4" t="s">
        <v>369</v>
      </c>
      <c r="F881" s="5" t="s">
        <v>988</v>
      </c>
      <c r="G881" s="5" t="s">
        <v>989</v>
      </c>
      <c r="H881" s="5" t="s">
        <v>1029</v>
      </c>
      <c r="I881" s="4" t="s">
        <v>20</v>
      </c>
      <c r="J881" s="6">
        <v>2028</v>
      </c>
      <c r="K881" s="7">
        <v>0</v>
      </c>
      <c r="L881" s="7">
        <v>0</v>
      </c>
      <c r="M881" s="7">
        <v>0</v>
      </c>
      <c r="N881" s="7">
        <v>0</v>
      </c>
    </row>
    <row r="882" spans="1:14" s="5" customFormat="1" x14ac:dyDescent="0.25">
      <c r="A882" s="4">
        <v>11</v>
      </c>
      <c r="B882" s="5" t="s">
        <v>891</v>
      </c>
      <c r="C882" s="5" t="s">
        <v>987</v>
      </c>
      <c r="E882" s="4" t="s">
        <v>369</v>
      </c>
      <c r="F882" s="5" t="s">
        <v>988</v>
      </c>
      <c r="G882" s="5" t="s">
        <v>989</v>
      </c>
      <c r="H882" s="5" t="s">
        <v>1030</v>
      </c>
      <c r="I882" s="4" t="s">
        <v>20</v>
      </c>
      <c r="J882" s="6">
        <v>2028</v>
      </c>
      <c r="K882" s="7">
        <v>18600000</v>
      </c>
      <c r="L882" s="7">
        <v>14880000</v>
      </c>
      <c r="M882" s="7">
        <v>3720000</v>
      </c>
      <c r="N882" s="7">
        <v>0</v>
      </c>
    </row>
    <row r="883" spans="1:14" s="5" customFormat="1" x14ac:dyDescent="0.25">
      <c r="A883" s="4">
        <v>8</v>
      </c>
      <c r="B883" s="5" t="s">
        <v>891</v>
      </c>
      <c r="C883" s="5" t="s">
        <v>919</v>
      </c>
      <c r="E883" s="4" t="s">
        <v>16</v>
      </c>
      <c r="F883" s="5" t="s">
        <v>920</v>
      </c>
      <c r="G883" s="5" t="s">
        <v>719</v>
      </c>
      <c r="H883" s="5" t="s">
        <v>1017</v>
      </c>
      <c r="I883" s="4" t="s">
        <v>20</v>
      </c>
      <c r="J883" s="6">
        <v>2028</v>
      </c>
      <c r="K883" s="7">
        <v>16250000</v>
      </c>
      <c r="L883" s="7">
        <v>13000000</v>
      </c>
      <c r="M883" s="7">
        <v>3250000</v>
      </c>
      <c r="N883" s="7">
        <v>0</v>
      </c>
    </row>
    <row r="884" spans="1:14" s="5" customFormat="1" x14ac:dyDescent="0.25">
      <c r="A884" s="4">
        <v>1</v>
      </c>
      <c r="B884" s="5" t="s">
        <v>891</v>
      </c>
      <c r="C884" s="5" t="s">
        <v>1031</v>
      </c>
      <c r="E884" s="4" t="s">
        <v>369</v>
      </c>
      <c r="F884" s="5" t="s">
        <v>69</v>
      </c>
      <c r="G884" s="5" t="s">
        <v>723</v>
      </c>
      <c r="H884" s="5" t="s">
        <v>1032</v>
      </c>
      <c r="I884" s="4" t="s">
        <v>223</v>
      </c>
      <c r="J884" s="6">
        <v>2028</v>
      </c>
      <c r="K884" s="7">
        <v>600000</v>
      </c>
      <c r="L884" s="7">
        <v>480000</v>
      </c>
      <c r="M884" s="7">
        <v>120000</v>
      </c>
      <c r="N884" s="7">
        <v>0</v>
      </c>
    </row>
    <row r="885" spans="1:14" s="5" customFormat="1" x14ac:dyDescent="0.25">
      <c r="A885" s="4">
        <v>1</v>
      </c>
      <c r="B885" s="5" t="s">
        <v>891</v>
      </c>
      <c r="C885" s="5" t="s">
        <v>1031</v>
      </c>
      <c r="E885" s="4" t="s">
        <v>369</v>
      </c>
      <c r="F885" s="5" t="s">
        <v>69</v>
      </c>
      <c r="G885" s="5" t="s">
        <v>723</v>
      </c>
      <c r="H885" s="5" t="s">
        <v>1032</v>
      </c>
      <c r="I885" s="4" t="s">
        <v>240</v>
      </c>
      <c r="J885" s="6">
        <v>2028</v>
      </c>
      <c r="K885" s="7">
        <v>250000</v>
      </c>
      <c r="L885" s="7">
        <v>200000</v>
      </c>
      <c r="M885" s="7">
        <v>50000</v>
      </c>
      <c r="N885" s="7">
        <v>0</v>
      </c>
    </row>
    <row r="886" spans="1:14" s="5" customFormat="1" x14ac:dyDescent="0.25">
      <c r="A886" s="4">
        <v>70</v>
      </c>
      <c r="B886" s="5" t="s">
        <v>891</v>
      </c>
      <c r="C886" s="5" t="s">
        <v>940</v>
      </c>
      <c r="D886" s="5" t="s">
        <v>941</v>
      </c>
      <c r="E886" s="4" t="s">
        <v>16</v>
      </c>
      <c r="F886" s="5" t="s">
        <v>69</v>
      </c>
      <c r="G886" s="5" t="s">
        <v>205</v>
      </c>
      <c r="H886" s="5" t="s">
        <v>943</v>
      </c>
      <c r="I886" s="4" t="s">
        <v>256</v>
      </c>
      <c r="J886" s="6">
        <v>2028</v>
      </c>
      <c r="K886" s="7">
        <v>700000</v>
      </c>
      <c r="L886" s="7">
        <v>560000</v>
      </c>
      <c r="M886" s="7">
        <v>140000</v>
      </c>
      <c r="N886" s="7">
        <v>0</v>
      </c>
    </row>
    <row r="887" spans="1:14" s="5" customFormat="1" x14ac:dyDescent="0.25">
      <c r="A887" s="4">
        <v>70</v>
      </c>
      <c r="B887" s="5" t="s">
        <v>891</v>
      </c>
      <c r="C887" s="5" t="s">
        <v>944</v>
      </c>
      <c r="D887" s="5" t="s">
        <v>945</v>
      </c>
      <c r="E887" s="4" t="s">
        <v>16</v>
      </c>
      <c r="G887" s="5" t="s">
        <v>205</v>
      </c>
      <c r="H887" s="5" t="s">
        <v>947</v>
      </c>
      <c r="I887" s="4" t="s">
        <v>818</v>
      </c>
      <c r="J887" s="6">
        <v>2028</v>
      </c>
      <c r="K887" s="7">
        <v>1932510</v>
      </c>
      <c r="L887" s="7">
        <v>1546008</v>
      </c>
      <c r="M887" s="7">
        <v>386502</v>
      </c>
      <c r="N887" s="7">
        <v>0</v>
      </c>
    </row>
    <row r="888" spans="1:14" s="5" customFormat="1" x14ac:dyDescent="0.25">
      <c r="A888" s="4">
        <v>70</v>
      </c>
      <c r="B888" s="5" t="s">
        <v>891</v>
      </c>
      <c r="C888" s="5" t="s">
        <v>948</v>
      </c>
      <c r="D888" s="5" t="s">
        <v>949</v>
      </c>
      <c r="E888" s="4" t="s">
        <v>16</v>
      </c>
      <c r="G888" s="5" t="s">
        <v>205</v>
      </c>
      <c r="H888" s="5" t="s">
        <v>951</v>
      </c>
      <c r="I888" s="4" t="s">
        <v>818</v>
      </c>
      <c r="J888" s="6">
        <v>2028</v>
      </c>
      <c r="K888" s="7">
        <v>1630000</v>
      </c>
      <c r="L888" s="7">
        <v>1304000</v>
      </c>
      <c r="M888" s="7">
        <v>326000</v>
      </c>
      <c r="N888" s="7">
        <v>0</v>
      </c>
    </row>
    <row r="889" spans="1:14" s="5" customFormat="1" x14ac:dyDescent="0.25">
      <c r="A889" s="4">
        <v>70</v>
      </c>
      <c r="B889" s="5" t="s">
        <v>891</v>
      </c>
      <c r="C889" s="5" t="s">
        <v>952</v>
      </c>
      <c r="D889" s="5" t="s">
        <v>953</v>
      </c>
      <c r="E889" s="4" t="s">
        <v>16</v>
      </c>
      <c r="G889" s="5" t="s">
        <v>205</v>
      </c>
      <c r="H889" s="5" t="s">
        <v>955</v>
      </c>
      <c r="I889" s="4" t="s">
        <v>818</v>
      </c>
      <c r="J889" s="6">
        <v>2028</v>
      </c>
      <c r="K889" s="7">
        <v>1210000</v>
      </c>
      <c r="L889" s="7">
        <v>968000</v>
      </c>
      <c r="M889" s="7">
        <v>242000</v>
      </c>
      <c r="N889" s="7">
        <v>0</v>
      </c>
    </row>
    <row r="890" spans="1:14" s="5" customFormat="1" x14ac:dyDescent="0.25">
      <c r="A890" s="4">
        <v>70</v>
      </c>
      <c r="B890" s="5" t="s">
        <v>891</v>
      </c>
      <c r="C890" s="5" t="s">
        <v>1006</v>
      </c>
      <c r="D890" s="5" t="s">
        <v>1006</v>
      </c>
      <c r="E890" s="4" t="s">
        <v>16</v>
      </c>
      <c r="F890" s="5" t="s">
        <v>69</v>
      </c>
      <c r="G890" s="5" t="s">
        <v>205</v>
      </c>
      <c r="H890" s="5" t="s">
        <v>924</v>
      </c>
      <c r="I890" s="4" t="s">
        <v>256</v>
      </c>
      <c r="J890" s="6">
        <v>2028</v>
      </c>
      <c r="K890" s="7">
        <v>500000</v>
      </c>
      <c r="L890" s="7">
        <v>400000</v>
      </c>
      <c r="M890" s="7">
        <v>100000</v>
      </c>
      <c r="N890" s="7">
        <v>0</v>
      </c>
    </row>
    <row r="891" spans="1:14" s="5" customFormat="1" x14ac:dyDescent="0.25">
      <c r="A891" s="4">
        <v>70</v>
      </c>
      <c r="B891" s="5" t="s">
        <v>891</v>
      </c>
      <c r="C891" s="5" t="s">
        <v>1022</v>
      </c>
      <c r="D891" s="5" t="s">
        <v>1022</v>
      </c>
      <c r="E891" s="4" t="s">
        <v>229</v>
      </c>
      <c r="F891" s="5" t="s">
        <v>69</v>
      </c>
      <c r="G891" s="5" t="s">
        <v>205</v>
      </c>
      <c r="H891" s="5" t="s">
        <v>1024</v>
      </c>
      <c r="I891" s="4" t="s">
        <v>256</v>
      </c>
      <c r="J891" s="6">
        <v>2028</v>
      </c>
      <c r="K891" s="7">
        <v>6460000</v>
      </c>
      <c r="L891" s="7">
        <v>5168000</v>
      </c>
      <c r="M891" s="7">
        <v>1292000</v>
      </c>
      <c r="N891" s="7">
        <v>0</v>
      </c>
    </row>
    <row r="892" spans="1:14" s="5" customFormat="1" x14ac:dyDescent="0.25">
      <c r="A892" s="4">
        <v>70</v>
      </c>
      <c r="B892" s="5" t="s">
        <v>891</v>
      </c>
      <c r="C892" s="5" t="s">
        <v>991</v>
      </c>
      <c r="D892" s="5" t="s">
        <v>991</v>
      </c>
      <c r="E892" s="4" t="s">
        <v>16</v>
      </c>
      <c r="F892" s="5" t="s">
        <v>69</v>
      </c>
      <c r="G892" s="5" t="s">
        <v>205</v>
      </c>
      <c r="H892" s="5" t="s">
        <v>1026</v>
      </c>
      <c r="I892" s="4" t="s">
        <v>20</v>
      </c>
      <c r="J892" s="6">
        <v>2028</v>
      </c>
      <c r="K892" s="7">
        <v>10000000</v>
      </c>
      <c r="L892" s="7">
        <v>10000000</v>
      </c>
      <c r="M892" s="7">
        <v>0</v>
      </c>
      <c r="N892" s="7">
        <v>0</v>
      </c>
    </row>
    <row r="893" spans="1:14" s="5" customFormat="1" x14ac:dyDescent="0.25">
      <c r="A893" s="4"/>
      <c r="E893" s="4"/>
      <c r="I893" s="4"/>
      <c r="J893" s="9" t="s">
        <v>192</v>
      </c>
      <c r="K893" s="10">
        <f>SUBTOTAL(9,K874:K892)</f>
        <v>110632510</v>
      </c>
      <c r="L893" s="10">
        <f>SUBTOTAL(9,L874:L892)</f>
        <v>90506008</v>
      </c>
      <c r="M893" s="10">
        <f>SUBTOTAL(9,M874:M892)</f>
        <v>20126502</v>
      </c>
      <c r="N893" s="10">
        <f>SUBTOTAL(9,N874:N892)</f>
        <v>0</v>
      </c>
    </row>
    <row r="894" spans="1:14" s="5" customFormat="1" x14ac:dyDescent="0.25">
      <c r="A894" s="4">
        <v>10</v>
      </c>
      <c r="B894" s="5" t="s">
        <v>891</v>
      </c>
      <c r="C894" s="5" t="s">
        <v>971</v>
      </c>
      <c r="E894" s="4" t="s">
        <v>16</v>
      </c>
      <c r="F894" s="5" t="s">
        <v>135</v>
      </c>
      <c r="G894" s="5" t="s">
        <v>972</v>
      </c>
      <c r="H894" s="5" t="s">
        <v>1008</v>
      </c>
      <c r="I894" s="4" t="s">
        <v>20</v>
      </c>
      <c r="J894" s="6" t="s">
        <v>197</v>
      </c>
      <c r="K894" s="7">
        <v>7500000</v>
      </c>
      <c r="L894" s="7">
        <v>6000000</v>
      </c>
      <c r="M894" s="7">
        <v>1500000</v>
      </c>
      <c r="N894" s="7">
        <v>0</v>
      </c>
    </row>
    <row r="895" spans="1:14" s="5" customFormat="1" x14ac:dyDescent="0.25">
      <c r="A895" s="4">
        <v>10</v>
      </c>
      <c r="B895" s="5" t="s">
        <v>891</v>
      </c>
      <c r="C895" s="5" t="s">
        <v>977</v>
      </c>
      <c r="E895" s="4" t="s">
        <v>16</v>
      </c>
      <c r="F895" s="5" t="s">
        <v>69</v>
      </c>
      <c r="G895" s="5" t="s">
        <v>33</v>
      </c>
      <c r="H895" s="5" t="s">
        <v>979</v>
      </c>
      <c r="I895" s="4" t="s">
        <v>882</v>
      </c>
      <c r="J895" s="6" t="s">
        <v>197</v>
      </c>
      <c r="K895" s="7">
        <v>2000000</v>
      </c>
      <c r="L895" s="7">
        <v>1600000</v>
      </c>
      <c r="M895" s="7">
        <v>400000</v>
      </c>
      <c r="N895" s="7">
        <v>0</v>
      </c>
    </row>
    <row r="896" spans="1:14" s="5" customFormat="1" x14ac:dyDescent="0.25">
      <c r="A896" s="4">
        <v>13</v>
      </c>
      <c r="B896" s="5" t="s">
        <v>891</v>
      </c>
      <c r="C896" s="5" t="s">
        <v>1012</v>
      </c>
      <c r="E896" s="4" t="s">
        <v>369</v>
      </c>
      <c r="F896" s="5" t="s">
        <v>893</v>
      </c>
      <c r="G896" s="5" t="s">
        <v>334</v>
      </c>
      <c r="H896" s="5" t="s">
        <v>1033</v>
      </c>
      <c r="I896" s="4" t="s">
        <v>20</v>
      </c>
      <c r="J896" s="6" t="s">
        <v>197</v>
      </c>
      <c r="K896" s="7">
        <v>0</v>
      </c>
      <c r="L896" s="7">
        <v>0</v>
      </c>
      <c r="M896" s="7">
        <v>0</v>
      </c>
      <c r="N896" s="7">
        <v>0</v>
      </c>
    </row>
    <row r="897" spans="1:207" s="8" customFormat="1" ht="14.25" customHeight="1" x14ac:dyDescent="0.3">
      <c r="A897" s="4">
        <v>13</v>
      </c>
      <c r="B897" s="5" t="s">
        <v>891</v>
      </c>
      <c r="C897" s="5" t="s">
        <v>1012</v>
      </c>
      <c r="D897" s="5"/>
      <c r="E897" s="4" t="s">
        <v>369</v>
      </c>
      <c r="F897" s="5" t="s">
        <v>893</v>
      </c>
      <c r="G897" s="5" t="s">
        <v>334</v>
      </c>
      <c r="H897" s="5" t="s">
        <v>1034</v>
      </c>
      <c r="I897" s="4" t="s">
        <v>20</v>
      </c>
      <c r="J897" s="6" t="s">
        <v>197</v>
      </c>
      <c r="K897" s="7">
        <v>14410000</v>
      </c>
      <c r="L897" s="7">
        <v>11528000</v>
      </c>
      <c r="M897" s="7">
        <v>2882000</v>
      </c>
      <c r="N897" s="7">
        <v>0</v>
      </c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  <c r="DX897" s="5"/>
      <c r="DY897" s="5"/>
      <c r="DZ897" s="5"/>
      <c r="EA897" s="5"/>
      <c r="EB897" s="5"/>
      <c r="EC897" s="5"/>
      <c r="ED897" s="5"/>
      <c r="EE897" s="5"/>
      <c r="EF897" s="5"/>
      <c r="EG897" s="5"/>
      <c r="EH897" s="5"/>
      <c r="EI897" s="5"/>
      <c r="EJ897" s="5"/>
      <c r="EK897" s="5"/>
      <c r="EL897" s="5"/>
      <c r="EM897" s="5"/>
      <c r="EN897" s="5"/>
      <c r="EO897" s="5"/>
      <c r="EP897" s="5"/>
      <c r="EQ897" s="5"/>
      <c r="ER897" s="5"/>
      <c r="ES897" s="5"/>
      <c r="ET897" s="5"/>
      <c r="EU897" s="5"/>
      <c r="EV897" s="5"/>
      <c r="EW897" s="5"/>
      <c r="EX897" s="5"/>
      <c r="EY897" s="5"/>
      <c r="EZ897" s="5"/>
      <c r="FA897" s="5"/>
      <c r="FB897" s="5"/>
      <c r="FC897" s="5"/>
      <c r="FD897" s="5"/>
      <c r="FE897" s="5"/>
      <c r="FF897" s="5"/>
      <c r="FG897" s="5"/>
      <c r="FH897" s="5"/>
      <c r="FI897" s="5"/>
      <c r="FJ897" s="5"/>
      <c r="FK897" s="5"/>
      <c r="FL897" s="5"/>
      <c r="FM897" s="5"/>
      <c r="FN897" s="5"/>
      <c r="FO897" s="5"/>
      <c r="FP897" s="5"/>
      <c r="FQ897" s="5"/>
      <c r="FR897" s="5"/>
      <c r="FS897" s="5"/>
      <c r="FT897" s="5"/>
      <c r="FU897" s="5"/>
      <c r="FV897" s="5"/>
      <c r="FW897" s="5"/>
      <c r="FX897" s="5"/>
      <c r="FY897" s="5"/>
      <c r="FZ897" s="5"/>
      <c r="GA897" s="5"/>
      <c r="GB897" s="5"/>
      <c r="GC897" s="5"/>
      <c r="GD897" s="5"/>
      <c r="GE897" s="5"/>
      <c r="GF897" s="5"/>
      <c r="GG897" s="5"/>
      <c r="GH897" s="5"/>
      <c r="GI897" s="5"/>
      <c r="GJ897" s="5"/>
      <c r="GK897" s="5"/>
      <c r="GL897" s="5"/>
      <c r="GM897" s="5"/>
      <c r="GN897" s="5"/>
      <c r="GO897" s="5"/>
      <c r="GP897" s="5"/>
      <c r="GQ897" s="5"/>
      <c r="GR897" s="5"/>
      <c r="GS897" s="5"/>
      <c r="GT897" s="5"/>
      <c r="GU897" s="5"/>
      <c r="GV897" s="5"/>
      <c r="GW897" s="5"/>
      <c r="GX897" s="5"/>
      <c r="GY897" s="5"/>
    </row>
    <row r="898" spans="1:207" s="8" customFormat="1" ht="14.25" customHeight="1" x14ac:dyDescent="0.3">
      <c r="A898" s="4">
        <v>11</v>
      </c>
      <c r="B898" s="5" t="s">
        <v>891</v>
      </c>
      <c r="C898" s="5" t="s">
        <v>907</v>
      </c>
      <c r="D898" s="5"/>
      <c r="E898" s="4" t="s">
        <v>16</v>
      </c>
      <c r="F898" s="5" t="s">
        <v>908</v>
      </c>
      <c r="G898" s="5" t="s">
        <v>127</v>
      </c>
      <c r="H898" s="5" t="s">
        <v>1028</v>
      </c>
      <c r="I898" s="4" t="s">
        <v>20</v>
      </c>
      <c r="J898" s="6" t="s">
        <v>197</v>
      </c>
      <c r="K898" s="7">
        <v>14000000</v>
      </c>
      <c r="L898" s="7">
        <v>11200000</v>
      </c>
      <c r="M898" s="7">
        <v>2800000</v>
      </c>
      <c r="N898" s="7">
        <v>0</v>
      </c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  <c r="DX898" s="5"/>
      <c r="DY898" s="5"/>
      <c r="DZ898" s="5"/>
      <c r="EA898" s="5"/>
      <c r="EB898" s="5"/>
      <c r="EC898" s="5"/>
      <c r="ED898" s="5"/>
      <c r="EE898" s="5"/>
      <c r="EF898" s="5"/>
      <c r="EG898" s="5"/>
      <c r="EH898" s="5"/>
      <c r="EI898" s="5"/>
      <c r="EJ898" s="5"/>
      <c r="EK898" s="5"/>
      <c r="EL898" s="5"/>
      <c r="EM898" s="5"/>
      <c r="EN898" s="5"/>
      <c r="EO898" s="5"/>
      <c r="EP898" s="5"/>
      <c r="EQ898" s="5"/>
      <c r="ER898" s="5"/>
      <c r="ES898" s="5"/>
      <c r="ET898" s="5"/>
      <c r="EU898" s="5"/>
      <c r="EV898" s="5"/>
      <c r="EW898" s="5"/>
      <c r="EX898" s="5"/>
      <c r="EY898" s="5"/>
      <c r="EZ898" s="5"/>
      <c r="FA898" s="5"/>
      <c r="FB898" s="5"/>
      <c r="FC898" s="5"/>
      <c r="FD898" s="5"/>
      <c r="FE898" s="5"/>
      <c r="FF898" s="5"/>
      <c r="FG898" s="5"/>
      <c r="FH898" s="5"/>
      <c r="FI898" s="5"/>
      <c r="FJ898" s="5"/>
      <c r="FK898" s="5"/>
      <c r="FL898" s="5"/>
      <c r="FM898" s="5"/>
      <c r="FN898" s="5"/>
      <c r="FO898" s="5"/>
      <c r="FP898" s="5"/>
      <c r="FQ898" s="5"/>
      <c r="FR898" s="5"/>
      <c r="FS898" s="5"/>
      <c r="FT898" s="5"/>
      <c r="FU898" s="5"/>
      <c r="FV898" s="5"/>
      <c r="FW898" s="5"/>
      <c r="FX898" s="5"/>
      <c r="FY898" s="5"/>
      <c r="FZ898" s="5"/>
      <c r="GA898" s="5"/>
      <c r="GB898" s="5"/>
      <c r="GC898" s="5"/>
      <c r="GD898" s="5"/>
      <c r="GE898" s="5"/>
      <c r="GF898" s="5"/>
      <c r="GG898" s="5"/>
      <c r="GH898" s="5"/>
      <c r="GI898" s="5"/>
      <c r="GJ898" s="5"/>
      <c r="GK898" s="5"/>
      <c r="GL898" s="5"/>
      <c r="GM898" s="5"/>
      <c r="GN898" s="5"/>
      <c r="GO898" s="5"/>
      <c r="GP898" s="5"/>
      <c r="GQ898" s="5"/>
      <c r="GR898" s="5"/>
      <c r="GS898" s="5"/>
      <c r="GT898" s="5"/>
      <c r="GU898" s="5"/>
      <c r="GV898" s="5"/>
      <c r="GW898" s="5"/>
      <c r="GX898" s="5"/>
      <c r="GY898" s="5"/>
    </row>
    <row r="899" spans="1:207" s="5" customFormat="1" x14ac:dyDescent="0.25">
      <c r="A899" s="4">
        <v>10</v>
      </c>
      <c r="B899" s="5" t="s">
        <v>891</v>
      </c>
      <c r="C899" s="5" t="s">
        <v>985</v>
      </c>
      <c r="E899" s="4" t="s">
        <v>16</v>
      </c>
      <c r="F899" s="5" t="s">
        <v>37</v>
      </c>
      <c r="G899" s="5" t="s">
        <v>986</v>
      </c>
      <c r="H899" s="5" t="s">
        <v>1008</v>
      </c>
      <c r="I899" s="4" t="s">
        <v>20</v>
      </c>
      <c r="J899" s="6" t="s">
        <v>197</v>
      </c>
      <c r="K899" s="7">
        <v>3750000</v>
      </c>
      <c r="L899" s="7">
        <v>3000000</v>
      </c>
      <c r="M899" s="7">
        <v>750000</v>
      </c>
      <c r="N899" s="7">
        <v>0</v>
      </c>
    </row>
    <row r="900" spans="1:207" s="5" customFormat="1" x14ac:dyDescent="0.25">
      <c r="A900" s="4">
        <v>8</v>
      </c>
      <c r="B900" s="5" t="s">
        <v>891</v>
      </c>
      <c r="C900" s="5" t="s">
        <v>183</v>
      </c>
      <c r="E900" s="4" t="s">
        <v>16</v>
      </c>
      <c r="F900" s="5" t="s">
        <v>69</v>
      </c>
      <c r="G900" s="5" t="s">
        <v>184</v>
      </c>
      <c r="H900" s="5" t="s">
        <v>185</v>
      </c>
      <c r="I900" s="4" t="s">
        <v>20</v>
      </c>
      <c r="J900" s="6" t="s">
        <v>197</v>
      </c>
      <c r="K900" s="7">
        <v>0</v>
      </c>
      <c r="L900" s="7">
        <v>0</v>
      </c>
      <c r="M900" s="7">
        <v>0</v>
      </c>
      <c r="N900" s="7">
        <v>0</v>
      </c>
    </row>
    <row r="901" spans="1:207" s="5" customFormat="1" x14ac:dyDescent="0.25">
      <c r="A901" s="4">
        <v>8</v>
      </c>
      <c r="B901" s="5" t="s">
        <v>891</v>
      </c>
      <c r="C901" s="5" t="s">
        <v>183</v>
      </c>
      <c r="E901" s="4" t="s">
        <v>16</v>
      </c>
      <c r="F901" s="5" t="s">
        <v>69</v>
      </c>
      <c r="G901" s="5" t="s">
        <v>184</v>
      </c>
      <c r="H901" s="5" t="s">
        <v>186</v>
      </c>
      <c r="I901" s="4" t="s">
        <v>20</v>
      </c>
      <c r="J901" s="6" t="s">
        <v>197</v>
      </c>
      <c r="K901" s="7">
        <v>15000000</v>
      </c>
      <c r="L901" s="7">
        <v>12000000</v>
      </c>
      <c r="M901" s="7">
        <v>3000000</v>
      </c>
      <c r="N901" s="7">
        <v>0</v>
      </c>
    </row>
    <row r="902" spans="1:207" s="5" customFormat="1" x14ac:dyDescent="0.25">
      <c r="A902" s="4">
        <v>11</v>
      </c>
      <c r="B902" s="5" t="s">
        <v>891</v>
      </c>
      <c r="C902" s="5" t="s">
        <v>987</v>
      </c>
      <c r="E902" s="4" t="s">
        <v>369</v>
      </c>
      <c r="F902" s="5" t="s">
        <v>988</v>
      </c>
      <c r="G902" s="5" t="s">
        <v>989</v>
      </c>
      <c r="H902" s="5" t="s">
        <v>1030</v>
      </c>
      <c r="I902" s="4" t="s">
        <v>20</v>
      </c>
      <c r="J902" s="6" t="s">
        <v>197</v>
      </c>
      <c r="K902" s="7">
        <v>13400000</v>
      </c>
      <c r="L902" s="7">
        <v>10720000</v>
      </c>
      <c r="M902" s="7">
        <v>2680000</v>
      </c>
      <c r="N902" s="7">
        <v>0</v>
      </c>
    </row>
    <row r="903" spans="1:207" s="8" customFormat="1" ht="14.25" customHeight="1" x14ac:dyDescent="0.3">
      <c r="A903" s="4">
        <v>8</v>
      </c>
      <c r="B903" s="5" t="s">
        <v>891</v>
      </c>
      <c r="C903" s="5" t="s">
        <v>919</v>
      </c>
      <c r="D903" s="5"/>
      <c r="E903" s="4" t="s">
        <v>16</v>
      </c>
      <c r="F903" s="5" t="s">
        <v>920</v>
      </c>
      <c r="G903" s="5" t="s">
        <v>719</v>
      </c>
      <c r="H903" s="5" t="s">
        <v>1017</v>
      </c>
      <c r="I903" s="4" t="s">
        <v>20</v>
      </c>
      <c r="J903" s="6" t="s">
        <v>197</v>
      </c>
      <c r="K903" s="7">
        <v>67000000</v>
      </c>
      <c r="L903" s="7">
        <v>53600000</v>
      </c>
      <c r="M903" s="7">
        <v>13400000</v>
      </c>
      <c r="N903" s="7">
        <v>0</v>
      </c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  <c r="DX903" s="5"/>
      <c r="DY903" s="5"/>
      <c r="DZ903" s="5"/>
      <c r="EA903" s="5"/>
      <c r="EB903" s="5"/>
      <c r="EC903" s="5"/>
      <c r="ED903" s="5"/>
      <c r="EE903" s="5"/>
      <c r="EF903" s="5"/>
      <c r="EG903" s="5"/>
      <c r="EH903" s="5"/>
      <c r="EI903" s="5"/>
      <c r="EJ903" s="5"/>
      <c r="EK903" s="5"/>
      <c r="EL903" s="5"/>
      <c r="EM903" s="5"/>
      <c r="EN903" s="5"/>
      <c r="EO903" s="5"/>
      <c r="EP903" s="5"/>
      <c r="EQ903" s="5"/>
      <c r="ER903" s="5"/>
      <c r="ES903" s="5"/>
      <c r="ET903" s="5"/>
      <c r="EU903" s="5"/>
      <c r="EV903" s="5"/>
      <c r="EW903" s="5"/>
      <c r="EX903" s="5"/>
      <c r="EY903" s="5"/>
      <c r="EZ903" s="5"/>
      <c r="FA903" s="5"/>
      <c r="FB903" s="5"/>
      <c r="FC903" s="5"/>
      <c r="FD903" s="5"/>
      <c r="FE903" s="5"/>
      <c r="FF903" s="5"/>
      <c r="FG903" s="5"/>
      <c r="FH903" s="5"/>
      <c r="FI903" s="5"/>
      <c r="FJ903" s="5"/>
      <c r="FK903" s="5"/>
      <c r="FL903" s="5"/>
      <c r="FM903" s="5"/>
      <c r="FN903" s="5"/>
      <c r="FO903" s="5"/>
      <c r="FP903" s="5"/>
      <c r="FQ903" s="5"/>
      <c r="FR903" s="5"/>
      <c r="FS903" s="5"/>
      <c r="FT903" s="5"/>
      <c r="FU903" s="5"/>
      <c r="FV903" s="5"/>
      <c r="FW903" s="5"/>
      <c r="FX903" s="5"/>
      <c r="FY903" s="5"/>
      <c r="FZ903" s="5"/>
      <c r="GA903" s="5"/>
      <c r="GB903" s="5"/>
      <c r="GC903" s="5"/>
      <c r="GD903" s="5"/>
      <c r="GE903" s="5"/>
      <c r="GF903" s="5"/>
      <c r="GG903" s="5"/>
      <c r="GH903" s="5"/>
      <c r="GI903" s="5"/>
      <c r="GJ903" s="5"/>
      <c r="GK903" s="5"/>
      <c r="GL903" s="5"/>
      <c r="GM903" s="5"/>
      <c r="GN903" s="5"/>
      <c r="GO903" s="5"/>
      <c r="GP903" s="5"/>
      <c r="GQ903" s="5"/>
      <c r="GR903" s="5"/>
      <c r="GS903" s="5"/>
      <c r="GT903" s="5"/>
      <c r="GU903" s="5"/>
      <c r="GV903" s="5"/>
      <c r="GW903" s="5"/>
      <c r="GX903" s="5"/>
      <c r="GY903" s="5"/>
    </row>
    <row r="904" spans="1:207" s="8" customFormat="1" ht="14.25" customHeight="1" x14ac:dyDescent="0.3">
      <c r="A904" s="4">
        <v>1</v>
      </c>
      <c r="B904" s="5" t="s">
        <v>891</v>
      </c>
      <c r="C904" s="5" t="s">
        <v>1031</v>
      </c>
      <c r="D904" s="5"/>
      <c r="E904" s="4" t="s">
        <v>369</v>
      </c>
      <c r="F904" s="5" t="s">
        <v>69</v>
      </c>
      <c r="G904" s="5" t="s">
        <v>723</v>
      </c>
      <c r="H904" s="5" t="s">
        <v>1032</v>
      </c>
      <c r="I904" s="4" t="s">
        <v>20</v>
      </c>
      <c r="J904" s="6" t="s">
        <v>197</v>
      </c>
      <c r="K904" s="7">
        <v>6970000</v>
      </c>
      <c r="L904" s="7">
        <v>5576000</v>
      </c>
      <c r="M904" s="7">
        <v>1394000</v>
      </c>
      <c r="N904" s="7">
        <v>0</v>
      </c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  <c r="DX904" s="5"/>
      <c r="DY904" s="5"/>
      <c r="DZ904" s="5"/>
      <c r="EA904" s="5"/>
      <c r="EB904" s="5"/>
      <c r="EC904" s="5"/>
      <c r="ED904" s="5"/>
      <c r="EE904" s="5"/>
      <c r="EF904" s="5"/>
      <c r="EG904" s="5"/>
      <c r="EH904" s="5"/>
      <c r="EI904" s="5"/>
      <c r="EJ904" s="5"/>
      <c r="EK904" s="5"/>
      <c r="EL904" s="5"/>
      <c r="EM904" s="5"/>
      <c r="EN904" s="5"/>
      <c r="EO904" s="5"/>
      <c r="EP904" s="5"/>
      <c r="EQ904" s="5"/>
      <c r="ER904" s="5"/>
      <c r="ES904" s="5"/>
      <c r="ET904" s="5"/>
      <c r="EU904" s="5"/>
      <c r="EV904" s="5"/>
      <c r="EW904" s="5"/>
      <c r="EX904" s="5"/>
      <c r="EY904" s="5"/>
      <c r="EZ904" s="5"/>
      <c r="FA904" s="5"/>
      <c r="FB904" s="5"/>
      <c r="FC904" s="5"/>
      <c r="FD904" s="5"/>
      <c r="FE904" s="5"/>
      <c r="FF904" s="5"/>
      <c r="FG904" s="5"/>
      <c r="FH904" s="5"/>
      <c r="FI904" s="5"/>
      <c r="FJ904" s="5"/>
      <c r="FK904" s="5"/>
      <c r="FL904" s="5"/>
      <c r="FM904" s="5"/>
      <c r="FN904" s="5"/>
      <c r="FO904" s="5"/>
      <c r="FP904" s="5"/>
      <c r="FQ904" s="5"/>
      <c r="FR904" s="5"/>
      <c r="FS904" s="5"/>
      <c r="FT904" s="5"/>
      <c r="FU904" s="5"/>
      <c r="FV904" s="5"/>
      <c r="FW904" s="5"/>
      <c r="FX904" s="5"/>
      <c r="FY904" s="5"/>
      <c r="FZ904" s="5"/>
      <c r="GA904" s="5"/>
      <c r="GB904" s="5"/>
      <c r="GC904" s="5"/>
      <c r="GD904" s="5"/>
      <c r="GE904" s="5"/>
      <c r="GF904" s="5"/>
      <c r="GG904" s="5"/>
      <c r="GH904" s="5"/>
      <c r="GI904" s="5"/>
      <c r="GJ904" s="5"/>
      <c r="GK904" s="5"/>
      <c r="GL904" s="5"/>
      <c r="GM904" s="5"/>
      <c r="GN904" s="5"/>
      <c r="GO904" s="5"/>
      <c r="GP904" s="5"/>
      <c r="GQ904" s="5"/>
      <c r="GR904" s="5"/>
      <c r="GS904" s="5"/>
      <c r="GT904" s="5"/>
      <c r="GU904" s="5"/>
      <c r="GV904" s="5"/>
      <c r="GW904" s="5"/>
      <c r="GX904" s="5"/>
      <c r="GY904" s="5"/>
    </row>
    <row r="905" spans="1:207" s="5" customFormat="1" x14ac:dyDescent="0.25">
      <c r="A905" s="4">
        <v>70</v>
      </c>
      <c r="B905" s="5" t="s">
        <v>891</v>
      </c>
      <c r="C905" s="5" t="s">
        <v>944</v>
      </c>
      <c r="D905" s="5" t="s">
        <v>945</v>
      </c>
      <c r="E905" s="4" t="s">
        <v>16</v>
      </c>
      <c r="G905" s="5" t="s">
        <v>205</v>
      </c>
      <c r="H905" s="5" t="s">
        <v>947</v>
      </c>
      <c r="I905" s="4" t="s">
        <v>818</v>
      </c>
      <c r="J905" s="6" t="s">
        <v>197</v>
      </c>
      <c r="K905" s="7">
        <v>1972210</v>
      </c>
      <c r="L905" s="7">
        <v>1577768</v>
      </c>
      <c r="M905" s="7">
        <v>394442</v>
      </c>
      <c r="N905" s="7">
        <v>0</v>
      </c>
    </row>
    <row r="906" spans="1:207" s="5" customFormat="1" x14ac:dyDescent="0.25">
      <c r="A906" s="4">
        <v>70</v>
      </c>
      <c r="B906" s="5" t="s">
        <v>891</v>
      </c>
      <c r="C906" s="5" t="s">
        <v>948</v>
      </c>
      <c r="D906" s="5" t="s">
        <v>949</v>
      </c>
      <c r="E906" s="4" t="s">
        <v>16</v>
      </c>
      <c r="G906" s="5" t="s">
        <v>205</v>
      </c>
      <c r="H906" s="5" t="s">
        <v>951</v>
      </c>
      <c r="I906" s="4" t="s">
        <v>818</v>
      </c>
      <c r="J906" s="6" t="s">
        <v>197</v>
      </c>
      <c r="K906" s="7">
        <v>1630000</v>
      </c>
      <c r="L906" s="7">
        <v>1304000</v>
      </c>
      <c r="M906" s="7">
        <v>326000</v>
      </c>
      <c r="N906" s="7">
        <v>0</v>
      </c>
    </row>
    <row r="907" spans="1:207" s="5" customFormat="1" x14ac:dyDescent="0.25">
      <c r="A907" s="4">
        <v>70</v>
      </c>
      <c r="B907" s="5" t="s">
        <v>891</v>
      </c>
      <c r="C907" s="5" t="s">
        <v>952</v>
      </c>
      <c r="D907" s="5" t="s">
        <v>953</v>
      </c>
      <c r="E907" s="4" t="s">
        <v>16</v>
      </c>
      <c r="G907" s="5" t="s">
        <v>205</v>
      </c>
      <c r="H907" s="5" t="s">
        <v>955</v>
      </c>
      <c r="I907" s="4" t="s">
        <v>818</v>
      </c>
      <c r="J907" s="6" t="s">
        <v>197</v>
      </c>
      <c r="K907" s="7">
        <v>1210000</v>
      </c>
      <c r="L907" s="7">
        <v>968000</v>
      </c>
      <c r="M907" s="7">
        <v>242000</v>
      </c>
      <c r="N907" s="7">
        <v>0</v>
      </c>
    </row>
    <row r="908" spans="1:207" s="5" customFormat="1" x14ac:dyDescent="0.25">
      <c r="A908" s="4">
        <v>70</v>
      </c>
      <c r="B908" s="5" t="s">
        <v>891</v>
      </c>
      <c r="C908" s="5" t="s">
        <v>1006</v>
      </c>
      <c r="D908" s="5" t="s">
        <v>1006</v>
      </c>
      <c r="E908" s="4" t="s">
        <v>16</v>
      </c>
      <c r="F908" s="5" t="s">
        <v>69</v>
      </c>
      <c r="G908" s="5" t="s">
        <v>205</v>
      </c>
      <c r="H908" s="5" t="s">
        <v>924</v>
      </c>
      <c r="I908" s="4" t="s">
        <v>256</v>
      </c>
      <c r="J908" s="6" t="s">
        <v>197</v>
      </c>
      <c r="K908" s="7">
        <v>1000000</v>
      </c>
      <c r="L908" s="7">
        <v>800000</v>
      </c>
      <c r="M908" s="7">
        <v>200000</v>
      </c>
      <c r="N908" s="7">
        <v>0</v>
      </c>
    </row>
    <row r="909" spans="1:207" s="5" customFormat="1" x14ac:dyDescent="0.25">
      <c r="A909" s="4">
        <v>70</v>
      </c>
      <c r="B909" s="5" t="s">
        <v>891</v>
      </c>
      <c r="C909" s="5" t="s">
        <v>941</v>
      </c>
      <c r="D909" s="5" t="s">
        <v>941</v>
      </c>
      <c r="E909" s="4" t="s">
        <v>16</v>
      </c>
      <c r="F909" s="5" t="s">
        <v>69</v>
      </c>
      <c r="G909" s="5" t="s">
        <v>205</v>
      </c>
      <c r="H909" s="5" t="s">
        <v>943</v>
      </c>
      <c r="I909" s="4" t="s">
        <v>256</v>
      </c>
      <c r="J909" s="6" t="s">
        <v>197</v>
      </c>
      <c r="K909" s="7">
        <v>700000</v>
      </c>
      <c r="L909" s="7">
        <v>560000</v>
      </c>
      <c r="M909" s="7">
        <v>140000</v>
      </c>
      <c r="N909" s="7">
        <v>0</v>
      </c>
    </row>
    <row r="910" spans="1:207" s="5" customFormat="1" x14ac:dyDescent="0.25">
      <c r="A910" s="4">
        <v>70</v>
      </c>
      <c r="B910" s="5" t="s">
        <v>891</v>
      </c>
      <c r="C910" s="5" t="s">
        <v>991</v>
      </c>
      <c r="D910" s="5" t="s">
        <v>991</v>
      </c>
      <c r="E910" s="4" t="s">
        <v>16</v>
      </c>
      <c r="F910" s="5" t="s">
        <v>69</v>
      </c>
      <c r="G910" s="5" t="s">
        <v>205</v>
      </c>
      <c r="H910" s="5" t="s">
        <v>1026</v>
      </c>
      <c r="I910" s="4" t="s">
        <v>20</v>
      </c>
      <c r="J910" s="6" t="s">
        <v>197</v>
      </c>
      <c r="K910" s="7">
        <v>10000000</v>
      </c>
      <c r="L910" s="7">
        <v>10000000</v>
      </c>
      <c r="M910" s="7">
        <v>0</v>
      </c>
      <c r="N910" s="7">
        <v>0</v>
      </c>
    </row>
    <row r="911" spans="1:207" s="5" customFormat="1" x14ac:dyDescent="0.25">
      <c r="A911" s="4"/>
      <c r="E911" s="4"/>
      <c r="I911" s="4"/>
      <c r="J911" s="9" t="s">
        <v>201</v>
      </c>
      <c r="K911" s="10">
        <f>SUBTOTAL(9,K894:K910)</f>
        <v>160542210</v>
      </c>
      <c r="L911" s="10">
        <f>SUBTOTAL(9,L894:L910)</f>
        <v>130433768</v>
      </c>
      <c r="M911" s="10">
        <f>SUBTOTAL(9,M894:M910)</f>
        <v>30108442</v>
      </c>
      <c r="N911" s="10">
        <f>SUBTOTAL(9,N894:N910)</f>
        <v>0</v>
      </c>
    </row>
    <row r="912" spans="1:207" s="5" customFormat="1" x14ac:dyDescent="0.25">
      <c r="A912" s="4">
        <v>7</v>
      </c>
      <c r="B912" s="5" t="s">
        <v>1035</v>
      </c>
      <c r="C912" s="5" t="s">
        <v>967</v>
      </c>
      <c r="E912" s="4" t="s">
        <v>16</v>
      </c>
      <c r="F912" s="5" t="s">
        <v>968</v>
      </c>
      <c r="G912" s="5" t="s">
        <v>162</v>
      </c>
      <c r="H912" s="5" t="s">
        <v>969</v>
      </c>
      <c r="I912" s="4" t="s">
        <v>20</v>
      </c>
      <c r="J912" s="6">
        <v>2025</v>
      </c>
      <c r="K912" s="7">
        <v>0</v>
      </c>
      <c r="L912" s="7">
        <v>0</v>
      </c>
      <c r="M912" s="7">
        <v>0</v>
      </c>
      <c r="N912" s="7">
        <v>0</v>
      </c>
    </row>
    <row r="913" spans="1:207" s="5" customFormat="1" x14ac:dyDescent="0.25">
      <c r="A913" s="4">
        <v>7</v>
      </c>
      <c r="B913" s="5" t="s">
        <v>1035</v>
      </c>
      <c r="C913" s="5" t="s">
        <v>967</v>
      </c>
      <c r="E913" s="4" t="s">
        <v>16</v>
      </c>
      <c r="F913" s="5" t="s">
        <v>968</v>
      </c>
      <c r="G913" s="5" t="s">
        <v>162</v>
      </c>
      <c r="H913" s="5" t="s">
        <v>970</v>
      </c>
      <c r="I913" s="4" t="s">
        <v>20</v>
      </c>
      <c r="J913" s="6">
        <v>2025</v>
      </c>
      <c r="K913" s="7">
        <v>12500000</v>
      </c>
      <c r="L913" s="7">
        <v>10000000</v>
      </c>
      <c r="M913" s="7">
        <v>2500000</v>
      </c>
      <c r="N913" s="7">
        <v>0</v>
      </c>
    </row>
    <row r="914" spans="1:207" s="5" customFormat="1" x14ac:dyDescent="0.25">
      <c r="A914" s="4">
        <v>7</v>
      </c>
      <c r="B914" s="5" t="s">
        <v>1035</v>
      </c>
      <c r="C914" s="5" t="s">
        <v>385</v>
      </c>
      <c r="E914" s="4" t="s">
        <v>229</v>
      </c>
      <c r="F914" s="5" t="s">
        <v>60</v>
      </c>
      <c r="G914" s="5" t="s">
        <v>386</v>
      </c>
      <c r="H914" s="5" t="s">
        <v>387</v>
      </c>
      <c r="I914" s="4" t="s">
        <v>20</v>
      </c>
      <c r="J914" s="6">
        <v>2025</v>
      </c>
      <c r="K914" s="7">
        <v>2475000</v>
      </c>
      <c r="L914" s="7">
        <v>1980000</v>
      </c>
      <c r="M914" s="7">
        <v>495000</v>
      </c>
      <c r="N914" s="7">
        <v>0</v>
      </c>
    </row>
    <row r="915" spans="1:207" s="5" customFormat="1" x14ac:dyDescent="0.25">
      <c r="A915" s="4">
        <v>1</v>
      </c>
      <c r="B915" s="5" t="s">
        <v>1035</v>
      </c>
      <c r="C915" s="5" t="s">
        <v>1036</v>
      </c>
      <c r="E915" s="4" t="s">
        <v>16</v>
      </c>
      <c r="F915" s="5" t="s">
        <v>60</v>
      </c>
      <c r="G915" s="5" t="s">
        <v>230</v>
      </c>
      <c r="H915" s="5" t="s">
        <v>1037</v>
      </c>
      <c r="I915" s="4" t="s">
        <v>20</v>
      </c>
      <c r="J915" s="6">
        <v>2025</v>
      </c>
      <c r="K915" s="7">
        <v>1660000</v>
      </c>
      <c r="L915" s="7">
        <v>1328000</v>
      </c>
      <c r="M915" s="7">
        <v>332000</v>
      </c>
      <c r="N915" s="7">
        <v>0</v>
      </c>
    </row>
    <row r="916" spans="1:207" s="5" customFormat="1" x14ac:dyDescent="0.25">
      <c r="A916" s="4">
        <v>1</v>
      </c>
      <c r="B916" s="5" t="s">
        <v>1035</v>
      </c>
      <c r="C916" s="5" t="s">
        <v>710</v>
      </c>
      <c r="E916" s="4" t="s">
        <v>16</v>
      </c>
      <c r="F916" s="5" t="s">
        <v>101</v>
      </c>
      <c r="G916" s="5" t="s">
        <v>341</v>
      </c>
      <c r="H916" s="5" t="s">
        <v>711</v>
      </c>
      <c r="I916" s="4" t="s">
        <v>20</v>
      </c>
      <c r="J916" s="6">
        <v>2025</v>
      </c>
      <c r="K916" s="7">
        <v>0</v>
      </c>
      <c r="L916" s="7">
        <v>0</v>
      </c>
      <c r="M916" s="7">
        <v>0</v>
      </c>
      <c r="N916" s="7">
        <v>0</v>
      </c>
    </row>
    <row r="917" spans="1:207" s="5" customFormat="1" x14ac:dyDescent="0.25">
      <c r="A917" s="4">
        <v>1</v>
      </c>
      <c r="B917" s="5" t="s">
        <v>1035</v>
      </c>
      <c r="C917" s="5" t="s">
        <v>710</v>
      </c>
      <c r="E917" s="4" t="s">
        <v>16</v>
      </c>
      <c r="F917" s="5" t="s">
        <v>101</v>
      </c>
      <c r="G917" s="5" t="s">
        <v>341</v>
      </c>
      <c r="H917" s="5" t="s">
        <v>712</v>
      </c>
      <c r="I917" s="4" t="s">
        <v>20</v>
      </c>
      <c r="J917" s="6">
        <v>2025</v>
      </c>
      <c r="K917" s="7">
        <v>5777777</v>
      </c>
      <c r="L917" s="7">
        <v>5200000</v>
      </c>
      <c r="M917" s="7">
        <v>577777</v>
      </c>
      <c r="N917" s="7">
        <v>0</v>
      </c>
    </row>
    <row r="918" spans="1:207" s="5" customFormat="1" x14ac:dyDescent="0.25">
      <c r="A918" s="4">
        <v>1</v>
      </c>
      <c r="B918" s="5" t="s">
        <v>1035</v>
      </c>
      <c r="C918" s="5" t="s">
        <v>1038</v>
      </c>
      <c r="E918" s="4" t="s">
        <v>16</v>
      </c>
      <c r="F918" s="5" t="s">
        <v>1039</v>
      </c>
      <c r="G918" s="5" t="s">
        <v>1040</v>
      </c>
      <c r="H918" s="5" t="s">
        <v>1041</v>
      </c>
      <c r="I918" s="4" t="s">
        <v>20</v>
      </c>
      <c r="J918" s="6">
        <v>2025</v>
      </c>
      <c r="K918" s="7">
        <v>0</v>
      </c>
      <c r="L918" s="7">
        <v>0</v>
      </c>
      <c r="M918" s="7">
        <v>0</v>
      </c>
      <c r="N918" s="7">
        <v>0</v>
      </c>
    </row>
    <row r="919" spans="1:207" s="5" customFormat="1" x14ac:dyDescent="0.25">
      <c r="A919" s="4">
        <v>1</v>
      </c>
      <c r="B919" s="5" t="s">
        <v>1035</v>
      </c>
      <c r="C919" s="5" t="s">
        <v>1038</v>
      </c>
      <c r="E919" s="4" t="s">
        <v>16</v>
      </c>
      <c r="F919" s="5" t="s">
        <v>1039</v>
      </c>
      <c r="G919" s="5" t="s">
        <v>1040</v>
      </c>
      <c r="H919" s="5" t="s">
        <v>1042</v>
      </c>
      <c r="I919" s="4" t="s">
        <v>20</v>
      </c>
      <c r="J919" s="6">
        <v>2025</v>
      </c>
      <c r="K919" s="7">
        <v>1875000</v>
      </c>
      <c r="L919" s="7">
        <v>1500000</v>
      </c>
      <c r="M919" s="7">
        <v>375000</v>
      </c>
      <c r="N919" s="7">
        <v>0</v>
      </c>
    </row>
    <row r="920" spans="1:207" s="5" customFormat="1" x14ac:dyDescent="0.25">
      <c r="A920" s="4"/>
      <c r="E920" s="4"/>
      <c r="I920" s="4"/>
      <c r="J920" s="9" t="s">
        <v>93</v>
      </c>
      <c r="K920" s="10">
        <f>SUBTOTAL(9,K912:K919)</f>
        <v>24287777</v>
      </c>
      <c r="L920" s="10">
        <f>SUBTOTAL(9,L912:L919)</f>
        <v>20008000</v>
      </c>
      <c r="M920" s="10">
        <f>SUBTOTAL(9,M912:M919)</f>
        <v>4279777</v>
      </c>
      <c r="N920" s="10">
        <f>SUBTOTAL(9,N912:N919)</f>
        <v>0</v>
      </c>
    </row>
    <row r="921" spans="1:207" s="5" customFormat="1" x14ac:dyDescent="0.25">
      <c r="A921" s="4">
        <v>7</v>
      </c>
      <c r="B921" s="5" t="s">
        <v>1035</v>
      </c>
      <c r="C921" s="5" t="s">
        <v>343</v>
      </c>
      <c r="E921" s="4" t="s">
        <v>264</v>
      </c>
      <c r="F921" s="5" t="s">
        <v>344</v>
      </c>
      <c r="G921" s="5" t="s">
        <v>162</v>
      </c>
      <c r="H921" s="5" t="s">
        <v>345</v>
      </c>
      <c r="I921" s="4" t="s">
        <v>20</v>
      </c>
      <c r="J921" s="6">
        <v>2026</v>
      </c>
      <c r="K921" s="7">
        <v>5750000</v>
      </c>
      <c r="L921" s="7">
        <v>3000000</v>
      </c>
      <c r="M921" s="7">
        <v>375000</v>
      </c>
      <c r="N921" s="7">
        <v>2375000</v>
      </c>
    </row>
    <row r="922" spans="1:207" s="8" customFormat="1" ht="15" customHeight="1" x14ac:dyDescent="0.3">
      <c r="A922" s="4">
        <v>1</v>
      </c>
      <c r="B922" s="5" t="s">
        <v>1035</v>
      </c>
      <c r="C922" s="5" t="s">
        <v>1043</v>
      </c>
      <c r="D922" s="5"/>
      <c r="E922" s="4" t="s">
        <v>229</v>
      </c>
      <c r="F922" s="5" t="s">
        <v>60</v>
      </c>
      <c r="G922" s="5" t="s">
        <v>123</v>
      </c>
      <c r="H922" s="5" t="s">
        <v>654</v>
      </c>
      <c r="I922" s="4" t="s">
        <v>30</v>
      </c>
      <c r="J922" s="6">
        <v>2026</v>
      </c>
      <c r="K922" s="7">
        <v>1270000</v>
      </c>
      <c r="L922" s="7">
        <v>1016000</v>
      </c>
      <c r="M922" s="7">
        <v>254000</v>
      </c>
      <c r="N922" s="7">
        <v>0</v>
      </c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  <c r="DX922" s="5"/>
      <c r="DY922" s="5"/>
      <c r="DZ922" s="5"/>
      <c r="EA922" s="5"/>
      <c r="EB922" s="5"/>
      <c r="EC922" s="5"/>
      <c r="ED922" s="5"/>
      <c r="EE922" s="5"/>
      <c r="EF922" s="5"/>
      <c r="EG922" s="5"/>
      <c r="EH922" s="5"/>
      <c r="EI922" s="5"/>
      <c r="EJ922" s="5"/>
      <c r="EK922" s="5"/>
      <c r="EL922" s="5"/>
      <c r="EM922" s="5"/>
      <c r="EN922" s="5"/>
      <c r="EO922" s="5"/>
      <c r="EP922" s="5"/>
      <c r="EQ922" s="5"/>
      <c r="ER922" s="5"/>
      <c r="ES922" s="5"/>
      <c r="ET922" s="5"/>
      <c r="EU922" s="5"/>
      <c r="EV922" s="5"/>
      <c r="EW922" s="5"/>
      <c r="EX922" s="5"/>
      <c r="EY922" s="5"/>
      <c r="EZ922" s="5"/>
      <c r="FA922" s="5"/>
      <c r="FB922" s="5"/>
      <c r="FC922" s="5"/>
      <c r="FD922" s="5"/>
      <c r="FE922" s="5"/>
      <c r="FF922" s="5"/>
      <c r="FG922" s="5"/>
      <c r="FH922" s="5"/>
      <c r="FI922" s="5"/>
      <c r="FJ922" s="5"/>
      <c r="FK922" s="5"/>
      <c r="FL922" s="5"/>
      <c r="FM922" s="5"/>
      <c r="FN922" s="5"/>
      <c r="FO922" s="5"/>
      <c r="FP922" s="5"/>
      <c r="FQ922" s="5"/>
      <c r="FR922" s="5"/>
      <c r="FS922" s="5"/>
      <c r="FT922" s="5"/>
      <c r="FU922" s="5"/>
      <c r="FV922" s="5"/>
      <c r="FW922" s="5"/>
      <c r="FX922" s="5"/>
      <c r="FY922" s="5"/>
      <c r="FZ922" s="5"/>
      <c r="GA922" s="5"/>
      <c r="GB922" s="5"/>
      <c r="GC922" s="5"/>
      <c r="GD922" s="5"/>
      <c r="GE922" s="5"/>
      <c r="GF922" s="5"/>
      <c r="GG922" s="5"/>
      <c r="GH922" s="5"/>
      <c r="GI922" s="5"/>
      <c r="GJ922" s="5"/>
      <c r="GK922" s="5"/>
      <c r="GL922" s="5"/>
      <c r="GM922" s="5"/>
      <c r="GN922" s="5"/>
      <c r="GO922" s="5"/>
      <c r="GP922" s="5"/>
      <c r="GQ922" s="5"/>
      <c r="GR922" s="5"/>
      <c r="GS922" s="5"/>
      <c r="GT922" s="5"/>
      <c r="GU922" s="5"/>
      <c r="GV922" s="5"/>
      <c r="GW922" s="5"/>
      <c r="GX922" s="5"/>
      <c r="GY922" s="5"/>
    </row>
    <row r="923" spans="1:207" s="5" customFormat="1" x14ac:dyDescent="0.25">
      <c r="A923" s="4">
        <v>1</v>
      </c>
      <c r="B923" s="5" t="s">
        <v>1035</v>
      </c>
      <c r="C923" s="5" t="s">
        <v>122</v>
      </c>
      <c r="E923" s="4" t="s">
        <v>16</v>
      </c>
      <c r="F923" s="5" t="s">
        <v>69</v>
      </c>
      <c r="G923" s="5" t="s">
        <v>123</v>
      </c>
      <c r="H923" s="5" t="s">
        <v>124</v>
      </c>
      <c r="I923" s="4" t="s">
        <v>20</v>
      </c>
      <c r="J923" s="6">
        <v>2026</v>
      </c>
      <c r="K923" s="7">
        <v>0</v>
      </c>
      <c r="L923" s="7">
        <v>0</v>
      </c>
      <c r="M923" s="7">
        <v>0</v>
      </c>
      <c r="N923" s="7">
        <v>0</v>
      </c>
    </row>
    <row r="924" spans="1:207" s="5" customFormat="1" x14ac:dyDescent="0.25">
      <c r="A924" s="4">
        <v>1</v>
      </c>
      <c r="B924" s="5" t="s">
        <v>1035</v>
      </c>
      <c r="C924" s="5" t="s">
        <v>122</v>
      </c>
      <c r="E924" s="4" t="s">
        <v>16</v>
      </c>
      <c r="F924" s="5" t="s">
        <v>69</v>
      </c>
      <c r="G924" s="5" t="s">
        <v>123</v>
      </c>
      <c r="H924" s="5" t="s">
        <v>125</v>
      </c>
      <c r="I924" s="4" t="s">
        <v>20</v>
      </c>
      <c r="J924" s="6">
        <v>2026</v>
      </c>
      <c r="K924" s="7">
        <v>9561155</v>
      </c>
      <c r="L924" s="7">
        <v>7648924</v>
      </c>
      <c r="M924" s="7">
        <v>1912231</v>
      </c>
      <c r="N924" s="7">
        <v>0</v>
      </c>
    </row>
    <row r="925" spans="1:207" s="5" customFormat="1" x14ac:dyDescent="0.25">
      <c r="A925" s="4">
        <v>6</v>
      </c>
      <c r="B925" s="5" t="s">
        <v>1035</v>
      </c>
      <c r="C925" s="5" t="s">
        <v>1044</v>
      </c>
      <c r="E925" s="4" t="s">
        <v>369</v>
      </c>
      <c r="F925" s="5" t="s">
        <v>1045</v>
      </c>
      <c r="G925" s="5" t="s">
        <v>1046</v>
      </c>
      <c r="H925" s="5" t="s">
        <v>1047</v>
      </c>
      <c r="I925" s="4" t="s">
        <v>20</v>
      </c>
      <c r="J925" s="6">
        <v>2026</v>
      </c>
      <c r="K925" s="7">
        <v>-2300000</v>
      </c>
      <c r="L925" s="7">
        <v>-1840000</v>
      </c>
      <c r="M925" s="7">
        <v>-460000</v>
      </c>
      <c r="N925" s="7">
        <v>0</v>
      </c>
    </row>
    <row r="926" spans="1:207" s="5" customFormat="1" x14ac:dyDescent="0.25">
      <c r="A926" s="4">
        <v>7</v>
      </c>
      <c r="B926" s="5" t="s">
        <v>1035</v>
      </c>
      <c r="C926" s="5" t="s">
        <v>603</v>
      </c>
      <c r="E926" s="4" t="s">
        <v>16</v>
      </c>
      <c r="F926" s="5" t="s">
        <v>116</v>
      </c>
      <c r="G926" s="5" t="s">
        <v>604</v>
      </c>
      <c r="H926" s="5" t="s">
        <v>1048</v>
      </c>
      <c r="I926" s="4" t="s">
        <v>20</v>
      </c>
      <c r="J926" s="6">
        <v>2026</v>
      </c>
      <c r="K926" s="7">
        <v>0</v>
      </c>
      <c r="L926" s="7">
        <v>0</v>
      </c>
      <c r="M926" s="7">
        <v>0</v>
      </c>
      <c r="N926" s="7">
        <v>0</v>
      </c>
    </row>
    <row r="927" spans="1:207" s="5" customFormat="1" x14ac:dyDescent="0.25">
      <c r="A927" s="4">
        <v>7</v>
      </c>
      <c r="B927" s="5" t="s">
        <v>1035</v>
      </c>
      <c r="C927" s="5" t="s">
        <v>603</v>
      </c>
      <c r="E927" s="4" t="s">
        <v>16</v>
      </c>
      <c r="F927" s="5" t="s">
        <v>116</v>
      </c>
      <c r="G927" s="5" t="s">
        <v>604</v>
      </c>
      <c r="H927" s="5" t="s">
        <v>1049</v>
      </c>
      <c r="I927" s="4" t="s">
        <v>20</v>
      </c>
      <c r="J927" s="6">
        <v>2026</v>
      </c>
      <c r="K927" s="7">
        <v>6500000</v>
      </c>
      <c r="L927" s="7">
        <v>5850000</v>
      </c>
      <c r="M927" s="7">
        <v>650000</v>
      </c>
      <c r="N927" s="7">
        <v>0</v>
      </c>
    </row>
    <row r="928" spans="1:207" s="16" customFormat="1" ht="12.75" customHeight="1" x14ac:dyDescent="0.3">
      <c r="A928" s="4">
        <v>1</v>
      </c>
      <c r="B928" s="5" t="s">
        <v>1035</v>
      </c>
      <c r="C928" s="5" t="s">
        <v>1038</v>
      </c>
      <c r="D928" s="5"/>
      <c r="E928" s="4" t="s">
        <v>16</v>
      </c>
      <c r="F928" s="5" t="s">
        <v>1039</v>
      </c>
      <c r="G928" s="5" t="s">
        <v>1040</v>
      </c>
      <c r="H928" s="5" t="s">
        <v>1042</v>
      </c>
      <c r="I928" s="4" t="s">
        <v>20</v>
      </c>
      <c r="J928" s="6">
        <v>2026</v>
      </c>
      <c r="K928" s="7">
        <v>5350600</v>
      </c>
      <c r="L928" s="7">
        <v>4280080</v>
      </c>
      <c r="M928" s="7">
        <v>1070520</v>
      </c>
      <c r="N928" s="7">
        <v>0</v>
      </c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  <c r="DX928" s="5"/>
      <c r="DY928" s="5"/>
      <c r="DZ928" s="5"/>
      <c r="EA928" s="5"/>
      <c r="EB928" s="5"/>
      <c r="EC928" s="5"/>
      <c r="ED928" s="5"/>
      <c r="EE928" s="5"/>
      <c r="EF928" s="5"/>
      <c r="EG928" s="5"/>
      <c r="EH928" s="5"/>
      <c r="EI928" s="5"/>
      <c r="EJ928" s="5"/>
      <c r="EK928" s="5"/>
      <c r="EL928" s="5"/>
      <c r="EM928" s="5"/>
      <c r="EN928" s="5"/>
      <c r="EO928" s="5"/>
      <c r="EP928" s="5"/>
      <c r="EQ928" s="5"/>
      <c r="ER928" s="5"/>
      <c r="ES928" s="5"/>
      <c r="ET928" s="5"/>
      <c r="EU928" s="5"/>
      <c r="EV928" s="5"/>
      <c r="EW928" s="5"/>
      <c r="EX928" s="5"/>
      <c r="EY928" s="5"/>
      <c r="EZ928" s="5"/>
      <c r="FA928" s="5"/>
      <c r="FB928" s="5"/>
      <c r="FC928" s="5"/>
      <c r="FD928" s="5"/>
      <c r="FE928" s="5"/>
      <c r="FF928" s="5"/>
      <c r="FG928" s="5"/>
      <c r="FH928" s="5"/>
      <c r="FI928" s="5"/>
      <c r="FJ928" s="5"/>
      <c r="FK928" s="5"/>
      <c r="FL928" s="5"/>
      <c r="FM928" s="5"/>
      <c r="FN928" s="5"/>
      <c r="FO928" s="5"/>
      <c r="FP928" s="5"/>
      <c r="FQ928" s="5"/>
      <c r="FR928" s="5"/>
      <c r="FS928" s="5"/>
      <c r="FT928" s="5"/>
      <c r="FU928" s="5"/>
      <c r="FV928" s="5"/>
      <c r="FW928" s="5"/>
      <c r="FX928" s="5"/>
      <c r="FY928" s="5"/>
      <c r="FZ928" s="5"/>
      <c r="GA928" s="5"/>
      <c r="GB928" s="5"/>
      <c r="GC928" s="5"/>
      <c r="GD928" s="5"/>
      <c r="GE928" s="5"/>
      <c r="GF928" s="5"/>
      <c r="GG928" s="5"/>
      <c r="GH928" s="5"/>
      <c r="GI928" s="5"/>
      <c r="GJ928" s="5"/>
      <c r="GK928" s="5"/>
      <c r="GL928" s="5"/>
      <c r="GM928" s="5"/>
      <c r="GN928" s="5"/>
      <c r="GO928" s="5"/>
      <c r="GP928" s="5"/>
      <c r="GQ928" s="5"/>
      <c r="GR928" s="5"/>
      <c r="GS928" s="5"/>
      <c r="GT928" s="5"/>
      <c r="GU928" s="5"/>
      <c r="GV928" s="5"/>
      <c r="GW928" s="5"/>
      <c r="GX928" s="5"/>
      <c r="GY928" s="5"/>
    </row>
    <row r="929" spans="1:207" s="8" customFormat="1" ht="15" customHeight="1" x14ac:dyDescent="0.3">
      <c r="A929" s="4">
        <v>1</v>
      </c>
      <c r="B929" s="5" t="s">
        <v>1035</v>
      </c>
      <c r="C929" s="5" t="s">
        <v>1050</v>
      </c>
      <c r="D929" s="5"/>
      <c r="E929" s="4" t="s">
        <v>16</v>
      </c>
      <c r="F929" s="5" t="s">
        <v>1051</v>
      </c>
      <c r="G929" s="5" t="s">
        <v>1040</v>
      </c>
      <c r="H929" s="5" t="s">
        <v>1052</v>
      </c>
      <c r="I929" s="4" t="s">
        <v>30</v>
      </c>
      <c r="J929" s="6">
        <v>2026</v>
      </c>
      <c r="K929" s="7">
        <v>564000</v>
      </c>
      <c r="L929" s="7">
        <v>451200</v>
      </c>
      <c r="M929" s="7">
        <v>112800</v>
      </c>
      <c r="N929" s="7">
        <v>0</v>
      </c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  <c r="DX929" s="5"/>
      <c r="DY929" s="5"/>
      <c r="DZ929" s="5"/>
      <c r="EA929" s="5"/>
      <c r="EB929" s="5"/>
      <c r="EC929" s="5"/>
      <c r="ED929" s="5"/>
      <c r="EE929" s="5"/>
      <c r="EF929" s="5"/>
      <c r="EG929" s="5"/>
      <c r="EH929" s="5"/>
      <c r="EI929" s="5"/>
      <c r="EJ929" s="5"/>
      <c r="EK929" s="5"/>
      <c r="EL929" s="5"/>
      <c r="EM929" s="5"/>
      <c r="EN929" s="5"/>
      <c r="EO929" s="5"/>
      <c r="EP929" s="5"/>
      <c r="EQ929" s="5"/>
      <c r="ER929" s="5"/>
      <c r="ES929" s="5"/>
      <c r="ET929" s="5"/>
      <c r="EU929" s="5"/>
      <c r="EV929" s="5"/>
      <c r="EW929" s="5"/>
      <c r="EX929" s="5"/>
      <c r="EY929" s="5"/>
      <c r="EZ929" s="5"/>
      <c r="FA929" s="5"/>
      <c r="FB929" s="5"/>
      <c r="FC929" s="5"/>
      <c r="FD929" s="5"/>
      <c r="FE929" s="5"/>
      <c r="FF929" s="5"/>
      <c r="FG929" s="5"/>
      <c r="FH929" s="5"/>
      <c r="FI929" s="5"/>
      <c r="FJ929" s="5"/>
      <c r="FK929" s="5"/>
      <c r="FL929" s="5"/>
      <c r="FM929" s="5"/>
      <c r="FN929" s="5"/>
      <c r="FO929" s="5"/>
      <c r="FP929" s="5"/>
      <c r="FQ929" s="5"/>
      <c r="FR929" s="5"/>
      <c r="FS929" s="5"/>
      <c r="FT929" s="5"/>
      <c r="FU929" s="5"/>
      <c r="FV929" s="5"/>
      <c r="FW929" s="5"/>
      <c r="FX929" s="5"/>
      <c r="FY929" s="5"/>
      <c r="FZ929" s="5"/>
      <c r="GA929" s="5"/>
      <c r="GB929" s="5"/>
      <c r="GC929" s="5"/>
      <c r="GD929" s="5"/>
      <c r="GE929" s="5"/>
      <c r="GF929" s="5"/>
      <c r="GG929" s="5"/>
      <c r="GH929" s="5"/>
      <c r="GI929" s="5"/>
      <c r="GJ929" s="5"/>
      <c r="GK929" s="5"/>
      <c r="GL929" s="5"/>
      <c r="GM929" s="5"/>
      <c r="GN929" s="5"/>
      <c r="GO929" s="5"/>
      <c r="GP929" s="5"/>
      <c r="GQ929" s="5"/>
      <c r="GR929" s="5"/>
      <c r="GS929" s="5"/>
      <c r="GT929" s="5"/>
      <c r="GU929" s="5"/>
      <c r="GV929" s="5"/>
      <c r="GW929" s="5"/>
      <c r="GX929" s="5"/>
      <c r="GY929" s="5"/>
    </row>
    <row r="930" spans="1:207" s="5" customFormat="1" x14ac:dyDescent="0.25">
      <c r="A930" s="4"/>
      <c r="E930" s="4"/>
      <c r="I930" s="4"/>
      <c r="J930" s="9" t="s">
        <v>160</v>
      </c>
      <c r="K930" s="10">
        <f>SUBTOTAL(9,K921:K929)</f>
        <v>26695755</v>
      </c>
      <c r="L930" s="10">
        <f>SUBTOTAL(9,L921:L929)</f>
        <v>20406204</v>
      </c>
      <c r="M930" s="10">
        <f>SUBTOTAL(9,M921:M929)</f>
        <v>3914551</v>
      </c>
      <c r="N930" s="10">
        <f>SUBTOTAL(9,N921:N929)</f>
        <v>2375000</v>
      </c>
    </row>
    <row r="931" spans="1:207" s="8" customFormat="1" ht="14.25" customHeight="1" x14ac:dyDescent="0.3">
      <c r="A931" s="4">
        <v>1</v>
      </c>
      <c r="B931" s="5" t="s">
        <v>1035</v>
      </c>
      <c r="C931" s="5" t="s">
        <v>1043</v>
      </c>
      <c r="D931" s="5"/>
      <c r="E931" s="4" t="s">
        <v>229</v>
      </c>
      <c r="F931" s="5" t="s">
        <v>60</v>
      </c>
      <c r="G931" s="5" t="s">
        <v>123</v>
      </c>
      <c r="H931" s="5" t="s">
        <v>654</v>
      </c>
      <c r="I931" s="4" t="s">
        <v>223</v>
      </c>
      <c r="J931" s="6">
        <v>2027</v>
      </c>
      <c r="K931" s="7">
        <v>454000</v>
      </c>
      <c r="L931" s="7">
        <v>363200</v>
      </c>
      <c r="M931" s="7">
        <v>90800</v>
      </c>
      <c r="N931" s="7">
        <v>0</v>
      </c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  <c r="DX931" s="5"/>
      <c r="DY931" s="5"/>
      <c r="DZ931" s="5"/>
      <c r="EA931" s="5"/>
      <c r="EB931" s="5"/>
      <c r="EC931" s="5"/>
      <c r="ED931" s="5"/>
      <c r="EE931" s="5"/>
      <c r="EF931" s="5"/>
      <c r="EG931" s="5"/>
      <c r="EH931" s="5"/>
      <c r="EI931" s="5"/>
      <c r="EJ931" s="5"/>
      <c r="EK931" s="5"/>
      <c r="EL931" s="5"/>
      <c r="EM931" s="5"/>
      <c r="EN931" s="5"/>
      <c r="EO931" s="5"/>
      <c r="EP931" s="5"/>
      <c r="EQ931" s="5"/>
      <c r="ER931" s="5"/>
      <c r="ES931" s="5"/>
      <c r="ET931" s="5"/>
      <c r="EU931" s="5"/>
      <c r="EV931" s="5"/>
      <c r="EW931" s="5"/>
      <c r="EX931" s="5"/>
      <c r="EY931" s="5"/>
      <c r="EZ931" s="5"/>
      <c r="FA931" s="5"/>
      <c r="FB931" s="5"/>
      <c r="FC931" s="5"/>
      <c r="FD931" s="5"/>
      <c r="FE931" s="5"/>
      <c r="FF931" s="5"/>
      <c r="FG931" s="5"/>
      <c r="FH931" s="5"/>
      <c r="FI931" s="5"/>
      <c r="FJ931" s="5"/>
      <c r="FK931" s="5"/>
      <c r="FL931" s="5"/>
      <c r="FM931" s="5"/>
      <c r="FN931" s="5"/>
      <c r="FO931" s="5"/>
      <c r="FP931" s="5"/>
      <c r="FQ931" s="5"/>
      <c r="FR931" s="5"/>
      <c r="FS931" s="5"/>
      <c r="FT931" s="5"/>
      <c r="FU931" s="5"/>
      <c r="FV931" s="5"/>
      <c r="FW931" s="5"/>
      <c r="FX931" s="5"/>
      <c r="FY931" s="5"/>
      <c r="FZ931" s="5"/>
      <c r="GA931" s="5"/>
      <c r="GB931" s="5"/>
      <c r="GC931" s="5"/>
      <c r="GD931" s="5"/>
      <c r="GE931" s="5"/>
      <c r="GF931" s="5"/>
      <c r="GG931" s="5"/>
      <c r="GH931" s="5"/>
      <c r="GI931" s="5"/>
      <c r="GJ931" s="5"/>
      <c r="GK931" s="5"/>
      <c r="GL931" s="5"/>
      <c r="GM931" s="5"/>
      <c r="GN931" s="5"/>
      <c r="GO931" s="5"/>
      <c r="GP931" s="5"/>
      <c r="GQ931" s="5"/>
      <c r="GR931" s="5"/>
      <c r="GS931" s="5"/>
      <c r="GT931" s="5"/>
      <c r="GU931" s="5"/>
      <c r="GV931" s="5"/>
      <c r="GW931" s="5"/>
      <c r="GX931" s="5"/>
      <c r="GY931" s="5"/>
    </row>
    <row r="932" spans="1:207" s="8" customFormat="1" ht="14.25" customHeight="1" x14ac:dyDescent="0.3">
      <c r="A932" s="4">
        <v>1</v>
      </c>
      <c r="B932" s="5" t="s">
        <v>1035</v>
      </c>
      <c r="C932" s="5" t="s">
        <v>1043</v>
      </c>
      <c r="D932" s="5"/>
      <c r="E932" s="4" t="s">
        <v>229</v>
      </c>
      <c r="F932" s="5" t="s">
        <v>60</v>
      </c>
      <c r="G932" s="5" t="s">
        <v>123</v>
      </c>
      <c r="H932" s="5" t="s">
        <v>654</v>
      </c>
      <c r="I932" s="4" t="s">
        <v>240</v>
      </c>
      <c r="J932" s="6">
        <v>2027</v>
      </c>
      <c r="K932" s="7">
        <v>70000</v>
      </c>
      <c r="L932" s="7">
        <v>56000</v>
      </c>
      <c r="M932" s="7">
        <v>14000</v>
      </c>
      <c r="N932" s="7">
        <v>0</v>
      </c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  <c r="DX932" s="5"/>
      <c r="DY932" s="5"/>
      <c r="DZ932" s="5"/>
      <c r="EA932" s="5"/>
      <c r="EB932" s="5"/>
      <c r="EC932" s="5"/>
      <c r="ED932" s="5"/>
      <c r="EE932" s="5"/>
      <c r="EF932" s="5"/>
      <c r="EG932" s="5"/>
      <c r="EH932" s="5"/>
      <c r="EI932" s="5"/>
      <c r="EJ932" s="5"/>
      <c r="EK932" s="5"/>
      <c r="EL932" s="5"/>
      <c r="EM932" s="5"/>
      <c r="EN932" s="5"/>
      <c r="EO932" s="5"/>
      <c r="EP932" s="5"/>
      <c r="EQ932" s="5"/>
      <c r="ER932" s="5"/>
      <c r="ES932" s="5"/>
      <c r="ET932" s="5"/>
      <c r="EU932" s="5"/>
      <c r="EV932" s="5"/>
      <c r="EW932" s="5"/>
      <c r="EX932" s="5"/>
      <c r="EY932" s="5"/>
      <c r="EZ932" s="5"/>
      <c r="FA932" s="5"/>
      <c r="FB932" s="5"/>
      <c r="FC932" s="5"/>
      <c r="FD932" s="5"/>
      <c r="FE932" s="5"/>
      <c r="FF932" s="5"/>
      <c r="FG932" s="5"/>
      <c r="FH932" s="5"/>
      <c r="FI932" s="5"/>
      <c r="FJ932" s="5"/>
      <c r="FK932" s="5"/>
      <c r="FL932" s="5"/>
      <c r="FM932" s="5"/>
      <c r="FN932" s="5"/>
      <c r="FO932" s="5"/>
      <c r="FP932" s="5"/>
      <c r="FQ932" s="5"/>
      <c r="FR932" s="5"/>
      <c r="FS932" s="5"/>
      <c r="FT932" s="5"/>
      <c r="FU932" s="5"/>
      <c r="FV932" s="5"/>
      <c r="FW932" s="5"/>
      <c r="FX932" s="5"/>
      <c r="FY932" s="5"/>
      <c r="FZ932" s="5"/>
      <c r="GA932" s="5"/>
      <c r="GB932" s="5"/>
      <c r="GC932" s="5"/>
      <c r="GD932" s="5"/>
      <c r="GE932" s="5"/>
      <c r="GF932" s="5"/>
      <c r="GG932" s="5"/>
      <c r="GH932" s="5"/>
      <c r="GI932" s="5"/>
      <c r="GJ932" s="5"/>
      <c r="GK932" s="5"/>
      <c r="GL932" s="5"/>
      <c r="GM932" s="5"/>
      <c r="GN932" s="5"/>
      <c r="GO932" s="5"/>
      <c r="GP932" s="5"/>
      <c r="GQ932" s="5"/>
      <c r="GR932" s="5"/>
      <c r="GS932" s="5"/>
      <c r="GT932" s="5"/>
      <c r="GU932" s="5"/>
      <c r="GV932" s="5"/>
      <c r="GW932" s="5"/>
      <c r="GX932" s="5"/>
      <c r="GY932" s="5"/>
    </row>
    <row r="933" spans="1:207" s="5" customFormat="1" x14ac:dyDescent="0.25">
      <c r="A933" s="4">
        <v>1</v>
      </c>
      <c r="B933" s="5" t="s">
        <v>1035</v>
      </c>
      <c r="C933" s="5" t="s">
        <v>1053</v>
      </c>
      <c r="E933" s="4" t="s">
        <v>16</v>
      </c>
      <c r="F933" s="5" t="s">
        <v>1054</v>
      </c>
      <c r="G933" s="5" t="s">
        <v>723</v>
      </c>
      <c r="H933" s="5" t="s">
        <v>1055</v>
      </c>
      <c r="I933" s="4" t="s">
        <v>223</v>
      </c>
      <c r="J933" s="6">
        <v>2027</v>
      </c>
      <c r="K933" s="7">
        <v>2000000</v>
      </c>
      <c r="L933" s="7">
        <v>1600000</v>
      </c>
      <c r="M933" s="7">
        <v>400000</v>
      </c>
      <c r="N933" s="7">
        <v>0</v>
      </c>
    </row>
    <row r="934" spans="1:207" s="5" customFormat="1" x14ac:dyDescent="0.25">
      <c r="A934" s="4">
        <v>1</v>
      </c>
      <c r="B934" s="5" t="s">
        <v>1035</v>
      </c>
      <c r="C934" s="5" t="s">
        <v>1053</v>
      </c>
      <c r="E934" s="4" t="s">
        <v>16</v>
      </c>
      <c r="F934" s="5" t="s">
        <v>1054</v>
      </c>
      <c r="G934" s="5" t="s">
        <v>723</v>
      </c>
      <c r="H934" s="5" t="s">
        <v>1055</v>
      </c>
      <c r="I934" s="4" t="s">
        <v>240</v>
      </c>
      <c r="J934" s="6">
        <v>2027</v>
      </c>
      <c r="K934" s="7">
        <v>50000</v>
      </c>
      <c r="L934" s="7">
        <v>40000</v>
      </c>
      <c r="M934" s="7">
        <v>10000</v>
      </c>
      <c r="N934" s="7">
        <v>0</v>
      </c>
    </row>
    <row r="935" spans="1:207" s="8" customFormat="1" ht="14.25" customHeight="1" x14ac:dyDescent="0.3">
      <c r="A935" s="4">
        <v>1</v>
      </c>
      <c r="B935" s="5" t="s">
        <v>1035</v>
      </c>
      <c r="C935" s="5" t="s">
        <v>1050</v>
      </c>
      <c r="D935" s="5"/>
      <c r="E935" s="4" t="s">
        <v>16</v>
      </c>
      <c r="F935" s="5" t="s">
        <v>1051</v>
      </c>
      <c r="G935" s="5" t="s">
        <v>1040</v>
      </c>
      <c r="H935" s="5" t="s">
        <v>1052</v>
      </c>
      <c r="I935" s="4" t="s">
        <v>223</v>
      </c>
      <c r="J935" s="6">
        <v>2027</v>
      </c>
      <c r="K935" s="7">
        <v>376000</v>
      </c>
      <c r="L935" s="7">
        <v>300800</v>
      </c>
      <c r="M935" s="7">
        <v>75200</v>
      </c>
      <c r="N935" s="7">
        <v>0</v>
      </c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  <c r="DX935" s="5"/>
      <c r="DY935" s="5"/>
      <c r="DZ935" s="5"/>
      <c r="EA935" s="5"/>
      <c r="EB935" s="5"/>
      <c r="EC935" s="5"/>
      <c r="ED935" s="5"/>
      <c r="EE935" s="5"/>
      <c r="EF935" s="5"/>
      <c r="EG935" s="5"/>
      <c r="EH935" s="5"/>
      <c r="EI935" s="5"/>
      <c r="EJ935" s="5"/>
      <c r="EK935" s="5"/>
      <c r="EL935" s="5"/>
      <c r="EM935" s="5"/>
      <c r="EN935" s="5"/>
      <c r="EO935" s="5"/>
      <c r="EP935" s="5"/>
      <c r="EQ935" s="5"/>
      <c r="ER935" s="5"/>
      <c r="ES935" s="5"/>
      <c r="ET935" s="5"/>
      <c r="EU935" s="5"/>
      <c r="EV935" s="5"/>
      <c r="EW935" s="5"/>
      <c r="EX935" s="5"/>
      <c r="EY935" s="5"/>
      <c r="EZ935" s="5"/>
      <c r="FA935" s="5"/>
      <c r="FB935" s="5"/>
      <c r="FC935" s="5"/>
      <c r="FD935" s="5"/>
      <c r="FE935" s="5"/>
      <c r="FF935" s="5"/>
      <c r="FG935" s="5"/>
      <c r="FH935" s="5"/>
      <c r="FI935" s="5"/>
      <c r="FJ935" s="5"/>
      <c r="FK935" s="5"/>
      <c r="FL935" s="5"/>
      <c r="FM935" s="5"/>
      <c r="FN935" s="5"/>
      <c r="FO935" s="5"/>
      <c r="FP935" s="5"/>
      <c r="FQ935" s="5"/>
      <c r="FR935" s="5"/>
      <c r="FS935" s="5"/>
      <c r="FT935" s="5"/>
      <c r="FU935" s="5"/>
      <c r="FV935" s="5"/>
      <c r="FW935" s="5"/>
      <c r="FX935" s="5"/>
      <c r="FY935" s="5"/>
      <c r="FZ935" s="5"/>
      <c r="GA935" s="5"/>
      <c r="GB935" s="5"/>
      <c r="GC935" s="5"/>
      <c r="GD935" s="5"/>
      <c r="GE935" s="5"/>
      <c r="GF935" s="5"/>
      <c r="GG935" s="5"/>
      <c r="GH935" s="5"/>
      <c r="GI935" s="5"/>
      <c r="GJ935" s="5"/>
      <c r="GK935" s="5"/>
      <c r="GL935" s="5"/>
      <c r="GM935" s="5"/>
      <c r="GN935" s="5"/>
      <c r="GO935" s="5"/>
      <c r="GP935" s="5"/>
      <c r="GQ935" s="5"/>
      <c r="GR935" s="5"/>
      <c r="GS935" s="5"/>
      <c r="GT935" s="5"/>
      <c r="GU935" s="5"/>
      <c r="GV935" s="5"/>
      <c r="GW935" s="5"/>
      <c r="GX935" s="5"/>
      <c r="GY935" s="5"/>
    </row>
    <row r="936" spans="1:207" s="8" customFormat="1" ht="14.25" customHeight="1" x14ac:dyDescent="0.3">
      <c r="A936" s="4">
        <v>1</v>
      </c>
      <c r="B936" s="5" t="s">
        <v>1035</v>
      </c>
      <c r="C936" s="5" t="s">
        <v>1050</v>
      </c>
      <c r="D936" s="5"/>
      <c r="E936" s="4" t="s">
        <v>16</v>
      </c>
      <c r="F936" s="5" t="s">
        <v>1051</v>
      </c>
      <c r="G936" s="5" t="s">
        <v>1040</v>
      </c>
      <c r="H936" s="5" t="s">
        <v>1052</v>
      </c>
      <c r="I936" s="4" t="s">
        <v>240</v>
      </c>
      <c r="J936" s="6">
        <v>2027</v>
      </c>
      <c r="K936" s="7">
        <v>50000</v>
      </c>
      <c r="L936" s="7">
        <v>40000</v>
      </c>
      <c r="M936" s="7">
        <v>10000</v>
      </c>
      <c r="N936" s="7">
        <v>0</v>
      </c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  <c r="DX936" s="5"/>
      <c r="DY936" s="5"/>
      <c r="DZ936" s="5"/>
      <c r="EA936" s="5"/>
      <c r="EB936" s="5"/>
      <c r="EC936" s="5"/>
      <c r="ED936" s="5"/>
      <c r="EE936" s="5"/>
      <c r="EF936" s="5"/>
      <c r="EG936" s="5"/>
      <c r="EH936" s="5"/>
      <c r="EI936" s="5"/>
      <c r="EJ936" s="5"/>
      <c r="EK936" s="5"/>
      <c r="EL936" s="5"/>
      <c r="EM936" s="5"/>
      <c r="EN936" s="5"/>
      <c r="EO936" s="5"/>
      <c r="EP936" s="5"/>
      <c r="EQ936" s="5"/>
      <c r="ER936" s="5"/>
      <c r="ES936" s="5"/>
      <c r="ET936" s="5"/>
      <c r="EU936" s="5"/>
      <c r="EV936" s="5"/>
      <c r="EW936" s="5"/>
      <c r="EX936" s="5"/>
      <c r="EY936" s="5"/>
      <c r="EZ936" s="5"/>
      <c r="FA936" s="5"/>
      <c r="FB936" s="5"/>
      <c r="FC936" s="5"/>
      <c r="FD936" s="5"/>
      <c r="FE936" s="5"/>
      <c r="FF936" s="5"/>
      <c r="FG936" s="5"/>
      <c r="FH936" s="5"/>
      <c r="FI936" s="5"/>
      <c r="FJ936" s="5"/>
      <c r="FK936" s="5"/>
      <c r="FL936" s="5"/>
      <c r="FM936" s="5"/>
      <c r="FN936" s="5"/>
      <c r="FO936" s="5"/>
      <c r="FP936" s="5"/>
      <c r="FQ936" s="5"/>
      <c r="FR936" s="5"/>
      <c r="FS936" s="5"/>
      <c r="FT936" s="5"/>
      <c r="FU936" s="5"/>
      <c r="FV936" s="5"/>
      <c r="FW936" s="5"/>
      <c r="FX936" s="5"/>
      <c r="FY936" s="5"/>
      <c r="FZ936" s="5"/>
      <c r="GA936" s="5"/>
      <c r="GB936" s="5"/>
      <c r="GC936" s="5"/>
      <c r="GD936" s="5"/>
      <c r="GE936" s="5"/>
      <c r="GF936" s="5"/>
      <c r="GG936" s="5"/>
      <c r="GH936" s="5"/>
      <c r="GI936" s="5"/>
      <c r="GJ936" s="5"/>
      <c r="GK936" s="5"/>
      <c r="GL936" s="5"/>
      <c r="GM936" s="5"/>
      <c r="GN936" s="5"/>
      <c r="GO936" s="5"/>
      <c r="GP936" s="5"/>
      <c r="GQ936" s="5"/>
      <c r="GR936" s="5"/>
      <c r="GS936" s="5"/>
      <c r="GT936" s="5"/>
      <c r="GU936" s="5"/>
      <c r="GV936" s="5"/>
      <c r="GW936" s="5"/>
      <c r="GX936" s="5"/>
      <c r="GY936" s="5"/>
    </row>
    <row r="937" spans="1:207" s="5" customFormat="1" x14ac:dyDescent="0.25">
      <c r="A937" s="4"/>
      <c r="E937" s="4"/>
      <c r="I937" s="4"/>
      <c r="J937" s="9" t="s">
        <v>191</v>
      </c>
      <c r="K937" s="10">
        <f>SUBTOTAL(9,K931:K936)</f>
        <v>3000000</v>
      </c>
      <c r="L937" s="10">
        <f>SUBTOTAL(9,L931:L936)</f>
        <v>2400000</v>
      </c>
      <c r="M937" s="10">
        <f>SUBTOTAL(9,M931:M936)</f>
        <v>600000</v>
      </c>
      <c r="N937" s="10">
        <f>SUBTOTAL(9,N931:N936)</f>
        <v>0</v>
      </c>
    </row>
    <row r="938" spans="1:207" s="8" customFormat="1" ht="14.25" customHeight="1" x14ac:dyDescent="0.3">
      <c r="A938" s="4">
        <v>1</v>
      </c>
      <c r="B938" s="5" t="s">
        <v>1035</v>
      </c>
      <c r="C938" s="5" t="s">
        <v>580</v>
      </c>
      <c r="D938" s="5"/>
      <c r="E938" s="4" t="s">
        <v>264</v>
      </c>
      <c r="F938" s="5" t="s">
        <v>581</v>
      </c>
      <c r="G938" s="5" t="s">
        <v>123</v>
      </c>
      <c r="H938" s="5" t="s">
        <v>765</v>
      </c>
      <c r="I938" s="4" t="s">
        <v>20</v>
      </c>
      <c r="J938" s="6">
        <v>2028</v>
      </c>
      <c r="K938" s="7">
        <v>0</v>
      </c>
      <c r="L938" s="7">
        <v>0</v>
      </c>
      <c r="M938" s="7">
        <v>0</v>
      </c>
      <c r="N938" s="7">
        <v>0</v>
      </c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  <c r="DX938" s="5"/>
      <c r="DY938" s="5"/>
      <c r="DZ938" s="5"/>
      <c r="EA938" s="5"/>
      <c r="EB938" s="5"/>
      <c r="EC938" s="5"/>
      <c r="ED938" s="5"/>
      <c r="EE938" s="5"/>
      <c r="EF938" s="5"/>
      <c r="EG938" s="5"/>
      <c r="EH938" s="5"/>
      <c r="EI938" s="5"/>
      <c r="EJ938" s="5"/>
      <c r="EK938" s="5"/>
      <c r="EL938" s="5"/>
      <c r="EM938" s="5"/>
      <c r="EN938" s="5"/>
      <c r="EO938" s="5"/>
      <c r="EP938" s="5"/>
      <c r="EQ938" s="5"/>
      <c r="ER938" s="5"/>
      <c r="ES938" s="5"/>
      <c r="ET938" s="5"/>
      <c r="EU938" s="5"/>
      <c r="EV938" s="5"/>
      <c r="EW938" s="5"/>
      <c r="EX938" s="5"/>
      <c r="EY938" s="5"/>
      <c r="EZ938" s="5"/>
      <c r="FA938" s="5"/>
      <c r="FB938" s="5"/>
      <c r="FC938" s="5"/>
      <c r="FD938" s="5"/>
      <c r="FE938" s="5"/>
      <c r="FF938" s="5"/>
      <c r="FG938" s="5"/>
      <c r="FH938" s="5"/>
      <c r="FI938" s="5"/>
      <c r="FJ938" s="5"/>
      <c r="FK938" s="5"/>
      <c r="FL938" s="5"/>
      <c r="FM938" s="5"/>
      <c r="FN938" s="5"/>
      <c r="FO938" s="5"/>
      <c r="FP938" s="5"/>
      <c r="FQ938" s="5"/>
      <c r="FR938" s="5"/>
      <c r="FS938" s="5"/>
      <c r="FT938" s="5"/>
      <c r="FU938" s="5"/>
      <c r="FV938" s="5"/>
      <c r="FW938" s="5"/>
      <c r="FX938" s="5"/>
      <c r="FY938" s="5"/>
      <c r="FZ938" s="5"/>
      <c r="GA938" s="5"/>
      <c r="GB938" s="5"/>
      <c r="GC938" s="5"/>
      <c r="GD938" s="5"/>
      <c r="GE938" s="5"/>
      <c r="GF938" s="5"/>
      <c r="GG938" s="5"/>
      <c r="GH938" s="5"/>
      <c r="GI938" s="5"/>
      <c r="GJ938" s="5"/>
      <c r="GK938" s="5"/>
      <c r="GL938" s="5"/>
      <c r="GM938" s="5"/>
      <c r="GN938" s="5"/>
      <c r="GO938" s="5"/>
      <c r="GP938" s="5"/>
      <c r="GQ938" s="5"/>
      <c r="GR938" s="5"/>
      <c r="GS938" s="5"/>
      <c r="GT938" s="5"/>
      <c r="GU938" s="5"/>
      <c r="GV938" s="5"/>
      <c r="GW938" s="5"/>
      <c r="GX938" s="5"/>
      <c r="GY938" s="5"/>
    </row>
    <row r="939" spans="1:207" s="8" customFormat="1" ht="14.25" customHeight="1" x14ac:dyDescent="0.3">
      <c r="A939" s="4">
        <v>1</v>
      </c>
      <c r="B939" s="5" t="s">
        <v>1035</v>
      </c>
      <c r="C939" s="5" t="s">
        <v>580</v>
      </c>
      <c r="D939" s="5"/>
      <c r="E939" s="4" t="s">
        <v>264</v>
      </c>
      <c r="F939" s="5" t="s">
        <v>581</v>
      </c>
      <c r="G939" s="5" t="s">
        <v>123</v>
      </c>
      <c r="H939" s="5" t="s">
        <v>766</v>
      </c>
      <c r="I939" s="4" t="s">
        <v>20</v>
      </c>
      <c r="J939" s="6">
        <v>2028</v>
      </c>
      <c r="K939" s="7">
        <v>18750000</v>
      </c>
      <c r="L939" s="7">
        <v>15000000</v>
      </c>
      <c r="M939" s="7">
        <v>3750000</v>
      </c>
      <c r="N939" s="7">
        <v>0</v>
      </c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  <c r="DX939" s="5"/>
      <c r="DY939" s="5"/>
      <c r="DZ939" s="5"/>
      <c r="EA939" s="5"/>
      <c r="EB939" s="5"/>
      <c r="EC939" s="5"/>
      <c r="ED939" s="5"/>
      <c r="EE939" s="5"/>
      <c r="EF939" s="5"/>
      <c r="EG939" s="5"/>
      <c r="EH939" s="5"/>
      <c r="EI939" s="5"/>
      <c r="EJ939" s="5"/>
      <c r="EK939" s="5"/>
      <c r="EL939" s="5"/>
      <c r="EM939" s="5"/>
      <c r="EN939" s="5"/>
      <c r="EO939" s="5"/>
      <c r="EP939" s="5"/>
      <c r="EQ939" s="5"/>
      <c r="ER939" s="5"/>
      <c r="ES939" s="5"/>
      <c r="ET939" s="5"/>
      <c r="EU939" s="5"/>
      <c r="EV939" s="5"/>
      <c r="EW939" s="5"/>
      <c r="EX939" s="5"/>
      <c r="EY939" s="5"/>
      <c r="EZ939" s="5"/>
      <c r="FA939" s="5"/>
      <c r="FB939" s="5"/>
      <c r="FC939" s="5"/>
      <c r="FD939" s="5"/>
      <c r="FE939" s="5"/>
      <c r="FF939" s="5"/>
      <c r="FG939" s="5"/>
      <c r="FH939" s="5"/>
      <c r="FI939" s="5"/>
      <c r="FJ939" s="5"/>
      <c r="FK939" s="5"/>
      <c r="FL939" s="5"/>
      <c r="FM939" s="5"/>
      <c r="FN939" s="5"/>
      <c r="FO939" s="5"/>
      <c r="FP939" s="5"/>
      <c r="FQ939" s="5"/>
      <c r="FR939" s="5"/>
      <c r="FS939" s="5"/>
      <c r="FT939" s="5"/>
      <c r="FU939" s="5"/>
      <c r="FV939" s="5"/>
      <c r="FW939" s="5"/>
      <c r="FX939" s="5"/>
      <c r="FY939" s="5"/>
      <c r="FZ939" s="5"/>
      <c r="GA939" s="5"/>
      <c r="GB939" s="5"/>
      <c r="GC939" s="5"/>
      <c r="GD939" s="5"/>
      <c r="GE939" s="5"/>
      <c r="GF939" s="5"/>
      <c r="GG939" s="5"/>
      <c r="GH939" s="5"/>
      <c r="GI939" s="5"/>
      <c r="GJ939" s="5"/>
      <c r="GK939" s="5"/>
      <c r="GL939" s="5"/>
      <c r="GM939" s="5"/>
      <c r="GN939" s="5"/>
      <c r="GO939" s="5"/>
      <c r="GP939" s="5"/>
      <c r="GQ939" s="5"/>
      <c r="GR939" s="5"/>
      <c r="GS939" s="5"/>
      <c r="GT939" s="5"/>
      <c r="GU939" s="5"/>
      <c r="GV939" s="5"/>
      <c r="GW939" s="5"/>
      <c r="GX939" s="5"/>
      <c r="GY939" s="5"/>
    </row>
    <row r="940" spans="1:207" s="8" customFormat="1" ht="14.25" customHeight="1" x14ac:dyDescent="0.3">
      <c r="A940" s="4">
        <v>1</v>
      </c>
      <c r="B940" s="5" t="s">
        <v>1035</v>
      </c>
      <c r="C940" s="5" t="s">
        <v>583</v>
      </c>
      <c r="D940" s="5"/>
      <c r="E940" s="4" t="s">
        <v>369</v>
      </c>
      <c r="F940" s="5" t="s">
        <v>584</v>
      </c>
      <c r="G940" s="5" t="s">
        <v>585</v>
      </c>
      <c r="H940" s="5" t="s">
        <v>586</v>
      </c>
      <c r="I940" s="4" t="s">
        <v>223</v>
      </c>
      <c r="J940" s="6">
        <v>2028</v>
      </c>
      <c r="K940" s="7">
        <v>3390000</v>
      </c>
      <c r="L940" s="7">
        <v>2712000</v>
      </c>
      <c r="M940" s="7">
        <v>678000</v>
      </c>
      <c r="N940" s="7">
        <v>0</v>
      </c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  <c r="DX940" s="5"/>
      <c r="DY940" s="5"/>
      <c r="DZ940" s="5"/>
      <c r="EA940" s="5"/>
      <c r="EB940" s="5"/>
      <c r="EC940" s="5"/>
      <c r="ED940" s="5"/>
      <c r="EE940" s="5"/>
      <c r="EF940" s="5"/>
      <c r="EG940" s="5"/>
      <c r="EH940" s="5"/>
      <c r="EI940" s="5"/>
      <c r="EJ940" s="5"/>
      <c r="EK940" s="5"/>
      <c r="EL940" s="5"/>
      <c r="EM940" s="5"/>
      <c r="EN940" s="5"/>
      <c r="EO940" s="5"/>
      <c r="EP940" s="5"/>
      <c r="EQ940" s="5"/>
      <c r="ER940" s="5"/>
      <c r="ES940" s="5"/>
      <c r="ET940" s="5"/>
      <c r="EU940" s="5"/>
      <c r="EV940" s="5"/>
      <c r="EW940" s="5"/>
      <c r="EX940" s="5"/>
      <c r="EY940" s="5"/>
      <c r="EZ940" s="5"/>
      <c r="FA940" s="5"/>
      <c r="FB940" s="5"/>
      <c r="FC940" s="5"/>
      <c r="FD940" s="5"/>
      <c r="FE940" s="5"/>
      <c r="FF940" s="5"/>
      <c r="FG940" s="5"/>
      <c r="FH940" s="5"/>
      <c r="FI940" s="5"/>
      <c r="FJ940" s="5"/>
      <c r="FK940" s="5"/>
      <c r="FL940" s="5"/>
      <c r="FM940" s="5"/>
      <c r="FN940" s="5"/>
      <c r="FO940" s="5"/>
      <c r="FP940" s="5"/>
      <c r="FQ940" s="5"/>
      <c r="FR940" s="5"/>
      <c r="FS940" s="5"/>
      <c r="FT940" s="5"/>
      <c r="FU940" s="5"/>
      <c r="FV940" s="5"/>
      <c r="FW940" s="5"/>
      <c r="FX940" s="5"/>
      <c r="FY940" s="5"/>
      <c r="FZ940" s="5"/>
      <c r="GA940" s="5"/>
      <c r="GB940" s="5"/>
      <c r="GC940" s="5"/>
      <c r="GD940" s="5"/>
      <c r="GE940" s="5"/>
      <c r="GF940" s="5"/>
      <c r="GG940" s="5"/>
      <c r="GH940" s="5"/>
      <c r="GI940" s="5"/>
      <c r="GJ940" s="5"/>
      <c r="GK940" s="5"/>
      <c r="GL940" s="5"/>
      <c r="GM940" s="5"/>
      <c r="GN940" s="5"/>
      <c r="GO940" s="5"/>
      <c r="GP940" s="5"/>
      <c r="GQ940" s="5"/>
      <c r="GR940" s="5"/>
      <c r="GS940" s="5"/>
      <c r="GT940" s="5"/>
      <c r="GU940" s="5"/>
      <c r="GV940" s="5"/>
      <c r="GW940" s="5"/>
      <c r="GX940" s="5"/>
      <c r="GY940" s="5"/>
    </row>
    <row r="941" spans="1:207" s="8" customFormat="1" ht="14.25" customHeight="1" x14ac:dyDescent="0.3">
      <c r="A941" s="4">
        <v>1</v>
      </c>
      <c r="B941" s="5" t="s">
        <v>1035</v>
      </c>
      <c r="C941" s="5" t="s">
        <v>583</v>
      </c>
      <c r="D941" s="5"/>
      <c r="E941" s="4" t="s">
        <v>369</v>
      </c>
      <c r="F941" s="5" t="s">
        <v>584</v>
      </c>
      <c r="G941" s="5" t="s">
        <v>585</v>
      </c>
      <c r="H941" s="5" t="s">
        <v>586</v>
      </c>
      <c r="I941" s="4" t="s">
        <v>240</v>
      </c>
      <c r="J941" s="6">
        <v>2028</v>
      </c>
      <c r="K941" s="7">
        <v>5000000</v>
      </c>
      <c r="L941" s="7">
        <v>4000000</v>
      </c>
      <c r="M941" s="7">
        <v>1000000</v>
      </c>
      <c r="N941" s="7">
        <v>0</v>
      </c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  <c r="DX941" s="5"/>
      <c r="DY941" s="5"/>
      <c r="DZ941" s="5"/>
      <c r="EA941" s="5"/>
      <c r="EB941" s="5"/>
      <c r="EC941" s="5"/>
      <c r="ED941" s="5"/>
      <c r="EE941" s="5"/>
      <c r="EF941" s="5"/>
      <c r="EG941" s="5"/>
      <c r="EH941" s="5"/>
      <c r="EI941" s="5"/>
      <c r="EJ941" s="5"/>
      <c r="EK941" s="5"/>
      <c r="EL941" s="5"/>
      <c r="EM941" s="5"/>
      <c r="EN941" s="5"/>
      <c r="EO941" s="5"/>
      <c r="EP941" s="5"/>
      <c r="EQ941" s="5"/>
      <c r="ER941" s="5"/>
      <c r="ES941" s="5"/>
      <c r="ET941" s="5"/>
      <c r="EU941" s="5"/>
      <c r="EV941" s="5"/>
      <c r="EW941" s="5"/>
      <c r="EX941" s="5"/>
      <c r="EY941" s="5"/>
      <c r="EZ941" s="5"/>
      <c r="FA941" s="5"/>
      <c r="FB941" s="5"/>
      <c r="FC941" s="5"/>
      <c r="FD941" s="5"/>
      <c r="FE941" s="5"/>
      <c r="FF941" s="5"/>
      <c r="FG941" s="5"/>
      <c r="FH941" s="5"/>
      <c r="FI941" s="5"/>
      <c r="FJ941" s="5"/>
      <c r="FK941" s="5"/>
      <c r="FL941" s="5"/>
      <c r="FM941" s="5"/>
      <c r="FN941" s="5"/>
      <c r="FO941" s="5"/>
      <c r="FP941" s="5"/>
      <c r="FQ941" s="5"/>
      <c r="FR941" s="5"/>
      <c r="FS941" s="5"/>
      <c r="FT941" s="5"/>
      <c r="FU941" s="5"/>
      <c r="FV941" s="5"/>
      <c r="FW941" s="5"/>
      <c r="FX941" s="5"/>
      <c r="FY941" s="5"/>
      <c r="FZ941" s="5"/>
      <c r="GA941" s="5"/>
      <c r="GB941" s="5"/>
      <c r="GC941" s="5"/>
      <c r="GD941" s="5"/>
      <c r="GE941" s="5"/>
      <c r="GF941" s="5"/>
      <c r="GG941" s="5"/>
      <c r="GH941" s="5"/>
      <c r="GI941" s="5"/>
      <c r="GJ941" s="5"/>
      <c r="GK941" s="5"/>
      <c r="GL941" s="5"/>
      <c r="GM941" s="5"/>
      <c r="GN941" s="5"/>
      <c r="GO941" s="5"/>
      <c r="GP941" s="5"/>
      <c r="GQ941" s="5"/>
      <c r="GR941" s="5"/>
      <c r="GS941" s="5"/>
      <c r="GT941" s="5"/>
      <c r="GU941" s="5"/>
      <c r="GV941" s="5"/>
      <c r="GW941" s="5"/>
      <c r="GX941" s="5"/>
      <c r="GY941" s="5"/>
    </row>
    <row r="942" spans="1:207" s="8" customFormat="1" ht="14.25" customHeight="1" x14ac:dyDescent="0.3">
      <c r="A942" s="4">
        <v>1</v>
      </c>
      <c r="B942" s="5" t="s">
        <v>1035</v>
      </c>
      <c r="C942" s="5" t="s">
        <v>1043</v>
      </c>
      <c r="D942" s="5"/>
      <c r="E942" s="4" t="s">
        <v>229</v>
      </c>
      <c r="F942" s="5" t="s">
        <v>60</v>
      </c>
      <c r="G942" s="5" t="s">
        <v>123</v>
      </c>
      <c r="H942" s="5" t="s">
        <v>1056</v>
      </c>
      <c r="I942" s="4" t="s">
        <v>20</v>
      </c>
      <c r="J942" s="6">
        <v>2028</v>
      </c>
      <c r="K942" s="7">
        <v>0</v>
      </c>
      <c r="L942" s="7">
        <v>0</v>
      </c>
      <c r="M942" s="7">
        <v>0</v>
      </c>
      <c r="N942" s="7">
        <v>0</v>
      </c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  <c r="DX942" s="5"/>
      <c r="DY942" s="5"/>
      <c r="DZ942" s="5"/>
      <c r="EA942" s="5"/>
      <c r="EB942" s="5"/>
      <c r="EC942" s="5"/>
      <c r="ED942" s="5"/>
      <c r="EE942" s="5"/>
      <c r="EF942" s="5"/>
      <c r="EG942" s="5"/>
      <c r="EH942" s="5"/>
      <c r="EI942" s="5"/>
      <c r="EJ942" s="5"/>
      <c r="EK942" s="5"/>
      <c r="EL942" s="5"/>
      <c r="EM942" s="5"/>
      <c r="EN942" s="5"/>
      <c r="EO942" s="5"/>
      <c r="EP942" s="5"/>
      <c r="EQ942" s="5"/>
      <c r="ER942" s="5"/>
      <c r="ES942" s="5"/>
      <c r="ET942" s="5"/>
      <c r="EU942" s="5"/>
      <c r="EV942" s="5"/>
      <c r="EW942" s="5"/>
      <c r="EX942" s="5"/>
      <c r="EY942" s="5"/>
      <c r="EZ942" s="5"/>
      <c r="FA942" s="5"/>
      <c r="FB942" s="5"/>
      <c r="FC942" s="5"/>
      <c r="FD942" s="5"/>
      <c r="FE942" s="5"/>
      <c r="FF942" s="5"/>
      <c r="FG942" s="5"/>
      <c r="FH942" s="5"/>
      <c r="FI942" s="5"/>
      <c r="FJ942" s="5"/>
      <c r="FK942" s="5"/>
      <c r="FL942" s="5"/>
      <c r="FM942" s="5"/>
      <c r="FN942" s="5"/>
      <c r="FO942" s="5"/>
      <c r="FP942" s="5"/>
      <c r="FQ942" s="5"/>
      <c r="FR942" s="5"/>
      <c r="FS942" s="5"/>
      <c r="FT942" s="5"/>
      <c r="FU942" s="5"/>
      <c r="FV942" s="5"/>
      <c r="FW942" s="5"/>
      <c r="FX942" s="5"/>
      <c r="FY942" s="5"/>
      <c r="FZ942" s="5"/>
      <c r="GA942" s="5"/>
      <c r="GB942" s="5"/>
      <c r="GC942" s="5"/>
      <c r="GD942" s="5"/>
      <c r="GE942" s="5"/>
      <c r="GF942" s="5"/>
      <c r="GG942" s="5"/>
      <c r="GH942" s="5"/>
      <c r="GI942" s="5"/>
      <c r="GJ942" s="5"/>
      <c r="GK942" s="5"/>
      <c r="GL942" s="5"/>
      <c r="GM942" s="5"/>
      <c r="GN942" s="5"/>
      <c r="GO942" s="5"/>
      <c r="GP942" s="5"/>
      <c r="GQ942" s="5"/>
      <c r="GR942" s="5"/>
      <c r="GS942" s="5"/>
      <c r="GT942" s="5"/>
      <c r="GU942" s="5"/>
      <c r="GV942" s="5"/>
      <c r="GW942" s="5"/>
      <c r="GX942" s="5"/>
      <c r="GY942" s="5"/>
    </row>
    <row r="943" spans="1:207" s="8" customFormat="1" ht="14.25" customHeight="1" x14ac:dyDescent="0.3">
      <c r="A943" s="4">
        <v>1</v>
      </c>
      <c r="B943" s="5" t="s">
        <v>1035</v>
      </c>
      <c r="C943" s="5" t="s">
        <v>1043</v>
      </c>
      <c r="D943" s="5"/>
      <c r="E943" s="4" t="s">
        <v>229</v>
      </c>
      <c r="F943" s="5" t="s">
        <v>60</v>
      </c>
      <c r="G943" s="5" t="s">
        <v>123</v>
      </c>
      <c r="H943" s="5" t="s">
        <v>1057</v>
      </c>
      <c r="I943" s="4" t="s">
        <v>20</v>
      </c>
      <c r="J943" s="6">
        <v>2028</v>
      </c>
      <c r="K943" s="7">
        <v>625000</v>
      </c>
      <c r="L943" s="7">
        <v>500000</v>
      </c>
      <c r="M943" s="7">
        <v>125000</v>
      </c>
      <c r="N943" s="7">
        <v>0</v>
      </c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  <c r="DX943" s="5"/>
      <c r="DY943" s="5"/>
      <c r="DZ943" s="5"/>
      <c r="EA943" s="5"/>
      <c r="EB943" s="5"/>
      <c r="EC943" s="5"/>
      <c r="ED943" s="5"/>
      <c r="EE943" s="5"/>
      <c r="EF943" s="5"/>
      <c r="EG943" s="5"/>
      <c r="EH943" s="5"/>
      <c r="EI943" s="5"/>
      <c r="EJ943" s="5"/>
      <c r="EK943" s="5"/>
      <c r="EL943" s="5"/>
      <c r="EM943" s="5"/>
      <c r="EN943" s="5"/>
      <c r="EO943" s="5"/>
      <c r="EP943" s="5"/>
      <c r="EQ943" s="5"/>
      <c r="ER943" s="5"/>
      <c r="ES943" s="5"/>
      <c r="ET943" s="5"/>
      <c r="EU943" s="5"/>
      <c r="EV943" s="5"/>
      <c r="EW943" s="5"/>
      <c r="EX943" s="5"/>
      <c r="EY943" s="5"/>
      <c r="EZ943" s="5"/>
      <c r="FA943" s="5"/>
      <c r="FB943" s="5"/>
      <c r="FC943" s="5"/>
      <c r="FD943" s="5"/>
      <c r="FE943" s="5"/>
      <c r="FF943" s="5"/>
      <c r="FG943" s="5"/>
      <c r="FH943" s="5"/>
      <c r="FI943" s="5"/>
      <c r="FJ943" s="5"/>
      <c r="FK943" s="5"/>
      <c r="FL943" s="5"/>
      <c r="FM943" s="5"/>
      <c r="FN943" s="5"/>
      <c r="FO943" s="5"/>
      <c r="FP943" s="5"/>
      <c r="FQ943" s="5"/>
      <c r="FR943" s="5"/>
      <c r="FS943" s="5"/>
      <c r="FT943" s="5"/>
      <c r="FU943" s="5"/>
      <c r="FV943" s="5"/>
      <c r="FW943" s="5"/>
      <c r="FX943" s="5"/>
      <c r="FY943" s="5"/>
      <c r="FZ943" s="5"/>
      <c r="GA943" s="5"/>
      <c r="GB943" s="5"/>
      <c r="GC943" s="5"/>
      <c r="GD943" s="5"/>
      <c r="GE943" s="5"/>
      <c r="GF943" s="5"/>
      <c r="GG943" s="5"/>
      <c r="GH943" s="5"/>
      <c r="GI943" s="5"/>
      <c r="GJ943" s="5"/>
      <c r="GK943" s="5"/>
      <c r="GL943" s="5"/>
      <c r="GM943" s="5"/>
      <c r="GN943" s="5"/>
      <c r="GO943" s="5"/>
      <c r="GP943" s="5"/>
      <c r="GQ943" s="5"/>
      <c r="GR943" s="5"/>
      <c r="GS943" s="5"/>
      <c r="GT943" s="5"/>
      <c r="GU943" s="5"/>
      <c r="GV943" s="5"/>
      <c r="GW943" s="5"/>
      <c r="GX943" s="5"/>
      <c r="GY943" s="5"/>
    </row>
    <row r="944" spans="1:207" s="8" customFormat="1" ht="14.25" customHeight="1" x14ac:dyDescent="0.3">
      <c r="A944" s="4">
        <v>1</v>
      </c>
      <c r="B944" s="5" t="s">
        <v>1035</v>
      </c>
      <c r="C944" s="5" t="s">
        <v>1018</v>
      </c>
      <c r="D944" s="5"/>
      <c r="E944" s="4" t="s">
        <v>16</v>
      </c>
      <c r="F944" s="5" t="s">
        <v>1019</v>
      </c>
      <c r="G944" s="5" t="s">
        <v>1020</v>
      </c>
      <c r="H944" s="5" t="s">
        <v>1021</v>
      </c>
      <c r="I944" s="4" t="s">
        <v>20</v>
      </c>
      <c r="J944" s="6">
        <v>2028</v>
      </c>
      <c r="K944" s="7">
        <v>3600000</v>
      </c>
      <c r="L944" s="7">
        <v>2880000</v>
      </c>
      <c r="M944" s="7">
        <v>720000</v>
      </c>
      <c r="N944" s="7">
        <v>0</v>
      </c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  <c r="DX944" s="5"/>
      <c r="DY944" s="5"/>
      <c r="DZ944" s="5"/>
      <c r="EA944" s="5"/>
      <c r="EB944" s="5"/>
      <c r="EC944" s="5"/>
      <c r="ED944" s="5"/>
      <c r="EE944" s="5"/>
      <c r="EF944" s="5"/>
      <c r="EG944" s="5"/>
      <c r="EH944" s="5"/>
      <c r="EI944" s="5"/>
      <c r="EJ944" s="5"/>
      <c r="EK944" s="5"/>
      <c r="EL944" s="5"/>
      <c r="EM944" s="5"/>
      <c r="EN944" s="5"/>
      <c r="EO944" s="5"/>
      <c r="EP944" s="5"/>
      <c r="EQ944" s="5"/>
      <c r="ER944" s="5"/>
      <c r="ES944" s="5"/>
      <c r="ET944" s="5"/>
      <c r="EU944" s="5"/>
      <c r="EV944" s="5"/>
      <c r="EW944" s="5"/>
      <c r="EX944" s="5"/>
      <c r="EY944" s="5"/>
      <c r="EZ944" s="5"/>
      <c r="FA944" s="5"/>
      <c r="FB944" s="5"/>
      <c r="FC944" s="5"/>
      <c r="FD944" s="5"/>
      <c r="FE944" s="5"/>
      <c r="FF944" s="5"/>
      <c r="FG944" s="5"/>
      <c r="FH944" s="5"/>
      <c r="FI944" s="5"/>
      <c r="FJ944" s="5"/>
      <c r="FK944" s="5"/>
      <c r="FL944" s="5"/>
      <c r="FM944" s="5"/>
      <c r="FN944" s="5"/>
      <c r="FO944" s="5"/>
      <c r="FP944" s="5"/>
      <c r="FQ944" s="5"/>
      <c r="FR944" s="5"/>
      <c r="FS944" s="5"/>
      <c r="FT944" s="5"/>
      <c r="FU944" s="5"/>
      <c r="FV944" s="5"/>
      <c r="FW944" s="5"/>
      <c r="FX944" s="5"/>
      <c r="FY944" s="5"/>
      <c r="FZ944" s="5"/>
      <c r="GA944" s="5"/>
      <c r="GB944" s="5"/>
      <c r="GC944" s="5"/>
      <c r="GD944" s="5"/>
      <c r="GE944" s="5"/>
      <c r="GF944" s="5"/>
      <c r="GG944" s="5"/>
      <c r="GH944" s="5"/>
      <c r="GI944" s="5"/>
      <c r="GJ944" s="5"/>
      <c r="GK944" s="5"/>
      <c r="GL944" s="5"/>
      <c r="GM944" s="5"/>
      <c r="GN944" s="5"/>
      <c r="GO944" s="5"/>
      <c r="GP944" s="5"/>
      <c r="GQ944" s="5"/>
      <c r="GR944" s="5"/>
      <c r="GS944" s="5"/>
      <c r="GT944" s="5"/>
      <c r="GU944" s="5"/>
      <c r="GV944" s="5"/>
      <c r="GW944" s="5"/>
      <c r="GX944" s="5"/>
      <c r="GY944" s="5"/>
    </row>
    <row r="945" spans="1:207" s="8" customFormat="1" ht="14.25" customHeight="1" x14ac:dyDescent="0.3">
      <c r="A945" s="4">
        <v>1</v>
      </c>
      <c r="B945" s="5" t="s">
        <v>1035</v>
      </c>
      <c r="C945" s="5" t="s">
        <v>1050</v>
      </c>
      <c r="D945" s="5"/>
      <c r="E945" s="4" t="s">
        <v>16</v>
      </c>
      <c r="F945" s="5" t="s">
        <v>1051</v>
      </c>
      <c r="G945" s="5" t="s">
        <v>1040</v>
      </c>
      <c r="H945" s="5" t="s">
        <v>1052</v>
      </c>
      <c r="I945" s="4" t="s">
        <v>20</v>
      </c>
      <c r="J945" s="6">
        <v>2028</v>
      </c>
      <c r="K945" s="7">
        <v>4411000</v>
      </c>
      <c r="L945" s="7">
        <v>3528800</v>
      </c>
      <c r="M945" s="7">
        <v>882200</v>
      </c>
      <c r="N945" s="7">
        <v>0</v>
      </c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  <c r="DX945" s="5"/>
      <c r="DY945" s="5"/>
      <c r="DZ945" s="5"/>
      <c r="EA945" s="5"/>
      <c r="EB945" s="5"/>
      <c r="EC945" s="5"/>
      <c r="ED945" s="5"/>
      <c r="EE945" s="5"/>
      <c r="EF945" s="5"/>
      <c r="EG945" s="5"/>
      <c r="EH945" s="5"/>
      <c r="EI945" s="5"/>
      <c r="EJ945" s="5"/>
      <c r="EK945" s="5"/>
      <c r="EL945" s="5"/>
      <c r="EM945" s="5"/>
      <c r="EN945" s="5"/>
      <c r="EO945" s="5"/>
      <c r="EP945" s="5"/>
      <c r="EQ945" s="5"/>
      <c r="ER945" s="5"/>
      <c r="ES945" s="5"/>
      <c r="ET945" s="5"/>
      <c r="EU945" s="5"/>
      <c r="EV945" s="5"/>
      <c r="EW945" s="5"/>
      <c r="EX945" s="5"/>
      <c r="EY945" s="5"/>
      <c r="EZ945" s="5"/>
      <c r="FA945" s="5"/>
      <c r="FB945" s="5"/>
      <c r="FC945" s="5"/>
      <c r="FD945" s="5"/>
      <c r="FE945" s="5"/>
      <c r="FF945" s="5"/>
      <c r="FG945" s="5"/>
      <c r="FH945" s="5"/>
      <c r="FI945" s="5"/>
      <c r="FJ945" s="5"/>
      <c r="FK945" s="5"/>
      <c r="FL945" s="5"/>
      <c r="FM945" s="5"/>
      <c r="FN945" s="5"/>
      <c r="FO945" s="5"/>
      <c r="FP945" s="5"/>
      <c r="FQ945" s="5"/>
      <c r="FR945" s="5"/>
      <c r="FS945" s="5"/>
      <c r="FT945" s="5"/>
      <c r="FU945" s="5"/>
      <c r="FV945" s="5"/>
      <c r="FW945" s="5"/>
      <c r="FX945" s="5"/>
      <c r="FY945" s="5"/>
      <c r="FZ945" s="5"/>
      <c r="GA945" s="5"/>
      <c r="GB945" s="5"/>
      <c r="GC945" s="5"/>
      <c r="GD945" s="5"/>
      <c r="GE945" s="5"/>
      <c r="GF945" s="5"/>
      <c r="GG945" s="5"/>
      <c r="GH945" s="5"/>
      <c r="GI945" s="5"/>
      <c r="GJ945" s="5"/>
      <c r="GK945" s="5"/>
      <c r="GL945" s="5"/>
      <c r="GM945" s="5"/>
      <c r="GN945" s="5"/>
      <c r="GO945" s="5"/>
      <c r="GP945" s="5"/>
      <c r="GQ945" s="5"/>
      <c r="GR945" s="5"/>
      <c r="GS945" s="5"/>
      <c r="GT945" s="5"/>
      <c r="GU945" s="5"/>
      <c r="GV945" s="5"/>
      <c r="GW945" s="5"/>
      <c r="GX945" s="5"/>
      <c r="GY945" s="5"/>
    </row>
    <row r="946" spans="1:207" s="5" customFormat="1" x14ac:dyDescent="0.25">
      <c r="A946" s="4"/>
      <c r="E946" s="4"/>
      <c r="I946" s="4"/>
      <c r="J946" s="9" t="s">
        <v>192</v>
      </c>
      <c r="K946" s="10">
        <f>SUBTOTAL(9,K938:K945)</f>
        <v>35776000</v>
      </c>
      <c r="L946" s="10">
        <f t="shared" ref="L946:N946" si="43">SUBTOTAL(9,L938:L945)</f>
        <v>28620800</v>
      </c>
      <c r="M946" s="10">
        <f t="shared" si="43"/>
        <v>7155200</v>
      </c>
      <c r="N946" s="10">
        <f t="shared" si="43"/>
        <v>0</v>
      </c>
    </row>
    <row r="947" spans="1:207" s="5" customFormat="1" x14ac:dyDescent="0.25">
      <c r="A947" s="4">
        <v>1</v>
      </c>
      <c r="B947" s="5" t="s">
        <v>1035</v>
      </c>
      <c r="C947" s="5" t="s">
        <v>583</v>
      </c>
      <c r="E947" s="4" t="s">
        <v>369</v>
      </c>
      <c r="F947" s="5" t="s">
        <v>584</v>
      </c>
      <c r="G947" s="5" t="s">
        <v>585</v>
      </c>
      <c r="H947" s="5" t="s">
        <v>1058</v>
      </c>
      <c r="I947" s="4" t="s">
        <v>20</v>
      </c>
      <c r="J947" s="6" t="s">
        <v>197</v>
      </c>
      <c r="K947" s="7">
        <v>0</v>
      </c>
      <c r="L947" s="7">
        <v>0</v>
      </c>
      <c r="M947" s="7">
        <v>0</v>
      </c>
      <c r="N947" s="7">
        <v>0</v>
      </c>
    </row>
    <row r="948" spans="1:207" s="5" customFormat="1" x14ac:dyDescent="0.25">
      <c r="A948" s="4">
        <v>1</v>
      </c>
      <c r="B948" s="5" t="s">
        <v>1035</v>
      </c>
      <c r="C948" s="5" t="s">
        <v>1043</v>
      </c>
      <c r="E948" s="4" t="s">
        <v>229</v>
      </c>
      <c r="F948" s="5" t="s">
        <v>60</v>
      </c>
      <c r="G948" s="5" t="s">
        <v>123</v>
      </c>
      <c r="H948" s="5" t="s">
        <v>1057</v>
      </c>
      <c r="I948" s="4" t="s">
        <v>20</v>
      </c>
      <c r="J948" s="6" t="s">
        <v>197</v>
      </c>
      <c r="K948" s="7">
        <v>8075000</v>
      </c>
      <c r="L948" s="7">
        <v>6460000</v>
      </c>
      <c r="M948" s="7">
        <v>1615000</v>
      </c>
      <c r="N948" s="7">
        <v>0</v>
      </c>
    </row>
    <row r="949" spans="1:207" s="5" customFormat="1" x14ac:dyDescent="0.25">
      <c r="A949" s="4">
        <v>1</v>
      </c>
      <c r="B949" s="5" t="s">
        <v>1035</v>
      </c>
      <c r="C949" s="5" t="s">
        <v>583</v>
      </c>
      <c r="E949" s="4" t="s">
        <v>369</v>
      </c>
      <c r="F949" s="5" t="s">
        <v>584</v>
      </c>
      <c r="G949" s="5" t="s">
        <v>585</v>
      </c>
      <c r="H949" s="5" t="s">
        <v>1059</v>
      </c>
      <c r="I949" s="4" t="s">
        <v>20</v>
      </c>
      <c r="J949" s="6" t="s">
        <v>197</v>
      </c>
      <c r="K949" s="7">
        <v>18400000</v>
      </c>
      <c r="L949" s="7">
        <v>14720000</v>
      </c>
      <c r="M949" s="7">
        <v>3680000</v>
      </c>
      <c r="N949" s="7">
        <v>0</v>
      </c>
    </row>
    <row r="950" spans="1:207" s="5" customFormat="1" x14ac:dyDescent="0.25">
      <c r="A950" s="4"/>
      <c r="E950" s="4"/>
      <c r="I950" s="4"/>
      <c r="J950" s="9" t="s">
        <v>201</v>
      </c>
      <c r="K950" s="10">
        <f>SUBTOTAL(9,K949:K949)</f>
        <v>18400000</v>
      </c>
      <c r="L950" s="10">
        <f t="shared" ref="L950:N950" si="44">SUBTOTAL(9,L949:L949)</f>
        <v>14720000</v>
      </c>
      <c r="M950" s="10">
        <f t="shared" si="44"/>
        <v>3680000</v>
      </c>
      <c r="N950" s="10">
        <f t="shared" si="44"/>
        <v>0</v>
      </c>
    </row>
    <row r="951" spans="1:207" s="5" customFormat="1" x14ac:dyDescent="0.25">
      <c r="A951" s="4">
        <v>10</v>
      </c>
      <c r="B951" s="5" t="s">
        <v>1060</v>
      </c>
      <c r="C951" s="5" t="s">
        <v>401</v>
      </c>
      <c r="E951" s="4" t="s">
        <v>229</v>
      </c>
      <c r="F951" s="5" t="s">
        <v>402</v>
      </c>
      <c r="G951" s="5" t="s">
        <v>403</v>
      </c>
      <c r="H951" s="5" t="s">
        <v>1061</v>
      </c>
      <c r="I951" s="4" t="s">
        <v>20</v>
      </c>
      <c r="J951" s="6">
        <v>2025</v>
      </c>
      <c r="K951" s="7">
        <v>0</v>
      </c>
      <c r="L951" s="7">
        <v>0</v>
      </c>
      <c r="M951" s="7">
        <v>0</v>
      </c>
      <c r="N951" s="7">
        <v>0</v>
      </c>
    </row>
    <row r="952" spans="1:207" s="5" customFormat="1" x14ac:dyDescent="0.25">
      <c r="A952" s="4">
        <v>10</v>
      </c>
      <c r="B952" s="5" t="s">
        <v>1060</v>
      </c>
      <c r="C952" s="5" t="s">
        <v>401</v>
      </c>
      <c r="E952" s="4" t="s">
        <v>229</v>
      </c>
      <c r="F952" s="5" t="s">
        <v>402</v>
      </c>
      <c r="G952" s="5" t="s">
        <v>403</v>
      </c>
      <c r="H952" s="5" t="s">
        <v>1062</v>
      </c>
      <c r="I952" s="4" t="s">
        <v>20</v>
      </c>
      <c r="J952" s="6">
        <v>2025</v>
      </c>
      <c r="K952" s="7">
        <v>4265000</v>
      </c>
      <c r="L952" s="7">
        <v>3412000</v>
      </c>
      <c r="M952" s="7">
        <v>853000</v>
      </c>
      <c r="N952" s="7">
        <v>0</v>
      </c>
    </row>
    <row r="953" spans="1:207" s="5" customFormat="1" x14ac:dyDescent="0.25">
      <c r="A953" s="4">
        <v>10</v>
      </c>
      <c r="B953" s="5" t="s">
        <v>1060</v>
      </c>
      <c r="C953" s="5" t="s">
        <v>1063</v>
      </c>
      <c r="E953" s="4" t="s">
        <v>369</v>
      </c>
      <c r="F953" s="5" t="s">
        <v>1064</v>
      </c>
      <c r="G953" s="5" t="s">
        <v>1065</v>
      </c>
      <c r="H953" s="5" t="s">
        <v>1066</v>
      </c>
      <c r="I953" s="4" t="s">
        <v>20</v>
      </c>
      <c r="J953" s="6">
        <v>2025</v>
      </c>
      <c r="K953" s="7">
        <v>0</v>
      </c>
      <c r="L953" s="7">
        <v>0</v>
      </c>
      <c r="M953" s="7">
        <v>0</v>
      </c>
      <c r="N953" s="7">
        <v>0</v>
      </c>
    </row>
    <row r="954" spans="1:207" s="5" customFormat="1" x14ac:dyDescent="0.25">
      <c r="A954" s="4">
        <v>10</v>
      </c>
      <c r="B954" s="5" t="s">
        <v>1060</v>
      </c>
      <c r="C954" s="5" t="s">
        <v>1063</v>
      </c>
      <c r="E954" s="4" t="s">
        <v>369</v>
      </c>
      <c r="F954" s="5" t="s">
        <v>1064</v>
      </c>
      <c r="G954" s="5" t="s">
        <v>1065</v>
      </c>
      <c r="H954" s="5" t="s">
        <v>1067</v>
      </c>
      <c r="I954" s="4" t="s">
        <v>20</v>
      </c>
      <c r="J954" s="6">
        <v>2025</v>
      </c>
      <c r="K954" s="7">
        <v>13250000</v>
      </c>
      <c r="L954" s="7">
        <v>10600000</v>
      </c>
      <c r="M954" s="7">
        <v>2650000</v>
      </c>
      <c r="N954" s="7">
        <v>0</v>
      </c>
    </row>
    <row r="955" spans="1:207" s="5" customFormat="1" x14ac:dyDescent="0.25">
      <c r="A955" s="4">
        <v>10</v>
      </c>
      <c r="B955" s="5" t="s">
        <v>1060</v>
      </c>
      <c r="C955" s="5" t="s">
        <v>528</v>
      </c>
      <c r="E955" s="4" t="s">
        <v>264</v>
      </c>
      <c r="F955" s="5" t="s">
        <v>529</v>
      </c>
      <c r="G955" s="5" t="s">
        <v>24</v>
      </c>
      <c r="H955" s="5" t="s">
        <v>530</v>
      </c>
      <c r="I955" s="4" t="s">
        <v>20</v>
      </c>
      <c r="J955" s="6">
        <v>2025</v>
      </c>
      <c r="K955" s="7">
        <v>0</v>
      </c>
      <c r="L955" s="7">
        <v>0</v>
      </c>
      <c r="M955" s="7">
        <v>0</v>
      </c>
      <c r="N955" s="7">
        <v>0</v>
      </c>
    </row>
    <row r="956" spans="1:207" s="5" customFormat="1" x14ac:dyDescent="0.25">
      <c r="A956" s="4">
        <v>10</v>
      </c>
      <c r="B956" s="5" t="s">
        <v>1060</v>
      </c>
      <c r="C956" s="5" t="s">
        <v>528</v>
      </c>
      <c r="E956" s="4" t="s">
        <v>264</v>
      </c>
      <c r="F956" s="5" t="s">
        <v>529</v>
      </c>
      <c r="G956" s="5" t="s">
        <v>24</v>
      </c>
      <c r="H956" s="5" t="s">
        <v>531</v>
      </c>
      <c r="I956" s="4" t="s">
        <v>20</v>
      </c>
      <c r="J956" s="6">
        <v>2025</v>
      </c>
      <c r="K956" s="7">
        <v>6250000</v>
      </c>
      <c r="L956" s="7">
        <v>5000000</v>
      </c>
      <c r="M956" s="7">
        <v>1250000</v>
      </c>
      <c r="N956" s="7">
        <v>0</v>
      </c>
    </row>
    <row r="957" spans="1:207" s="5" customFormat="1" x14ac:dyDescent="0.25">
      <c r="A957" s="4">
        <v>11</v>
      </c>
      <c r="B957" s="5" t="s">
        <v>1060</v>
      </c>
      <c r="C957" s="5" t="s">
        <v>1068</v>
      </c>
      <c r="E957" s="4" t="s">
        <v>369</v>
      </c>
      <c r="F957" s="5" t="s">
        <v>1069</v>
      </c>
      <c r="G957" s="5" t="s">
        <v>1070</v>
      </c>
      <c r="H957" s="5" t="s">
        <v>1071</v>
      </c>
      <c r="I957" s="4" t="s">
        <v>20</v>
      </c>
      <c r="J957" s="6">
        <v>2025</v>
      </c>
      <c r="K957" s="7">
        <v>0</v>
      </c>
      <c r="L957" s="7">
        <v>0</v>
      </c>
      <c r="M957" s="7">
        <v>0</v>
      </c>
      <c r="N957" s="7">
        <v>0</v>
      </c>
    </row>
    <row r="958" spans="1:207" s="5" customFormat="1" x14ac:dyDescent="0.25">
      <c r="A958" s="4">
        <v>11</v>
      </c>
      <c r="B958" s="5" t="s">
        <v>1060</v>
      </c>
      <c r="C958" s="5" t="s">
        <v>1068</v>
      </c>
      <c r="E958" s="4" t="s">
        <v>369</v>
      </c>
      <c r="F958" s="5" t="s">
        <v>1069</v>
      </c>
      <c r="G958" s="5" t="s">
        <v>1070</v>
      </c>
      <c r="H958" s="5" t="s">
        <v>1072</v>
      </c>
      <c r="I958" s="4" t="s">
        <v>20</v>
      </c>
      <c r="J958" s="6">
        <v>2025</v>
      </c>
      <c r="K958" s="7">
        <v>1216000</v>
      </c>
      <c r="L958" s="7">
        <v>972800</v>
      </c>
      <c r="M958" s="7">
        <v>243200</v>
      </c>
      <c r="N958" s="7">
        <v>0</v>
      </c>
    </row>
    <row r="959" spans="1:207" s="8" customFormat="1" ht="14.25" customHeight="1" x14ac:dyDescent="0.3">
      <c r="A959" s="4">
        <v>10</v>
      </c>
      <c r="B959" s="5" t="s">
        <v>1060</v>
      </c>
      <c r="C959" s="5" t="s">
        <v>1073</v>
      </c>
      <c r="D959" s="5"/>
      <c r="E959" s="4" t="s">
        <v>369</v>
      </c>
      <c r="F959" s="5" t="s">
        <v>1074</v>
      </c>
      <c r="G959" s="5" t="s">
        <v>33</v>
      </c>
      <c r="H959" s="5" t="s">
        <v>1075</v>
      </c>
      <c r="I959" s="4" t="s">
        <v>30</v>
      </c>
      <c r="J959" s="6">
        <v>2025</v>
      </c>
      <c r="K959" s="7">
        <v>2000000</v>
      </c>
      <c r="L959" s="7">
        <v>1600000</v>
      </c>
      <c r="M959" s="7">
        <v>400000</v>
      </c>
      <c r="N959" s="7">
        <v>0</v>
      </c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  <c r="DX959" s="5"/>
      <c r="DY959" s="5"/>
      <c r="DZ959" s="5"/>
      <c r="EA959" s="5"/>
      <c r="EB959" s="5"/>
      <c r="EC959" s="5"/>
      <c r="ED959" s="5"/>
      <c r="EE959" s="5"/>
      <c r="EF959" s="5"/>
      <c r="EG959" s="5"/>
      <c r="EH959" s="5"/>
      <c r="EI959" s="5"/>
      <c r="EJ959" s="5"/>
      <c r="EK959" s="5"/>
      <c r="EL959" s="5"/>
      <c r="EM959" s="5"/>
      <c r="EN959" s="5"/>
      <c r="EO959" s="5"/>
      <c r="EP959" s="5"/>
      <c r="EQ959" s="5"/>
      <c r="ER959" s="5"/>
      <c r="ES959" s="5"/>
      <c r="ET959" s="5"/>
      <c r="EU959" s="5"/>
      <c r="EV959" s="5"/>
      <c r="EW959" s="5"/>
      <c r="EX959" s="5"/>
      <c r="EY959" s="5"/>
      <c r="EZ959" s="5"/>
      <c r="FA959" s="5"/>
      <c r="FB959" s="5"/>
      <c r="FC959" s="5"/>
      <c r="FD959" s="5"/>
      <c r="FE959" s="5"/>
      <c r="FF959" s="5"/>
      <c r="FG959" s="5"/>
      <c r="FH959" s="5"/>
      <c r="FI959" s="5"/>
      <c r="FJ959" s="5"/>
      <c r="FK959" s="5"/>
      <c r="FL959" s="5"/>
      <c r="FM959" s="5"/>
      <c r="FN959" s="5"/>
      <c r="FO959" s="5"/>
      <c r="FP959" s="5"/>
      <c r="FQ959" s="5"/>
      <c r="FR959" s="5"/>
      <c r="FS959" s="5"/>
      <c r="FT959" s="5"/>
      <c r="FU959" s="5"/>
      <c r="FV959" s="5"/>
      <c r="FW959" s="5"/>
      <c r="FX959" s="5"/>
      <c r="FY959" s="5"/>
      <c r="FZ959" s="5"/>
      <c r="GA959" s="5"/>
      <c r="GB959" s="5"/>
      <c r="GC959" s="5"/>
      <c r="GD959" s="5"/>
      <c r="GE959" s="5"/>
      <c r="GF959" s="5"/>
      <c r="GG959" s="5"/>
      <c r="GH959" s="5"/>
      <c r="GI959" s="5"/>
      <c r="GJ959" s="5"/>
      <c r="GK959" s="5"/>
      <c r="GL959" s="5"/>
      <c r="GM959" s="5"/>
      <c r="GN959" s="5"/>
      <c r="GO959" s="5"/>
      <c r="GP959" s="5"/>
      <c r="GQ959" s="5"/>
      <c r="GR959" s="5"/>
      <c r="GS959" s="5"/>
      <c r="GT959" s="5"/>
      <c r="GU959" s="5"/>
      <c r="GV959" s="5"/>
      <c r="GW959" s="5"/>
      <c r="GX959" s="5"/>
      <c r="GY959" s="5"/>
    </row>
    <row r="960" spans="1:207" s="5" customFormat="1" x14ac:dyDescent="0.25">
      <c r="A960" s="4">
        <v>10</v>
      </c>
      <c r="B960" s="5" t="s">
        <v>1060</v>
      </c>
      <c r="C960" s="5" t="s">
        <v>1076</v>
      </c>
      <c r="E960" s="4" t="s">
        <v>369</v>
      </c>
      <c r="F960" s="5" t="s">
        <v>573</v>
      </c>
      <c r="G960" s="5" t="s">
        <v>33</v>
      </c>
      <c r="H960" s="5" t="s">
        <v>1077</v>
      </c>
      <c r="I960" s="4" t="s">
        <v>30</v>
      </c>
      <c r="J960" s="6">
        <v>2025</v>
      </c>
      <c r="K960" s="7">
        <v>760000</v>
      </c>
      <c r="L960" s="7">
        <v>608000</v>
      </c>
      <c r="M960" s="7">
        <v>152000</v>
      </c>
      <c r="N960" s="7">
        <v>0</v>
      </c>
    </row>
    <row r="961" spans="1:207" s="5" customFormat="1" x14ac:dyDescent="0.25">
      <c r="A961" s="4">
        <v>10</v>
      </c>
      <c r="B961" s="5" t="s">
        <v>1060</v>
      </c>
      <c r="C961" s="5" t="s">
        <v>1078</v>
      </c>
      <c r="E961" s="4" t="s">
        <v>369</v>
      </c>
      <c r="F961" s="5" t="s">
        <v>1079</v>
      </c>
      <c r="G961" s="5" t="s">
        <v>1080</v>
      </c>
      <c r="H961" s="5" t="s">
        <v>1081</v>
      </c>
      <c r="I961" s="4" t="s">
        <v>30</v>
      </c>
      <c r="J961" s="6">
        <v>2025</v>
      </c>
      <c r="K961" s="7">
        <v>850000</v>
      </c>
      <c r="L961" s="7">
        <v>680000</v>
      </c>
      <c r="M961" s="7">
        <v>170000</v>
      </c>
      <c r="N961" s="7">
        <v>0</v>
      </c>
    </row>
    <row r="962" spans="1:207" s="5" customFormat="1" x14ac:dyDescent="0.25">
      <c r="A962" s="4">
        <v>10</v>
      </c>
      <c r="B962" s="5" t="s">
        <v>1060</v>
      </c>
      <c r="C962" s="5" t="s">
        <v>1082</v>
      </c>
      <c r="E962" s="4" t="s">
        <v>369</v>
      </c>
      <c r="F962" s="5" t="s">
        <v>1083</v>
      </c>
      <c r="G962" s="5" t="s">
        <v>1084</v>
      </c>
      <c r="H962" s="5" t="s">
        <v>1085</v>
      </c>
      <c r="I962" s="4" t="s">
        <v>30</v>
      </c>
      <c r="J962" s="6">
        <v>2025</v>
      </c>
      <c r="K962" s="7">
        <v>1070894</v>
      </c>
      <c r="L962" s="7">
        <v>856715</v>
      </c>
      <c r="M962" s="7">
        <v>214179</v>
      </c>
      <c r="N962" s="7">
        <v>0</v>
      </c>
    </row>
    <row r="963" spans="1:207" s="5" customFormat="1" x14ac:dyDescent="0.25">
      <c r="A963" s="4"/>
      <c r="E963" s="4"/>
      <c r="I963" s="4"/>
      <c r="J963" s="9" t="s">
        <v>93</v>
      </c>
      <c r="K963" s="10">
        <f>SUBTOTAL(9,K951:K962)</f>
        <v>29661894</v>
      </c>
      <c r="L963" s="10">
        <f>SUBTOTAL(9,L951:L962)</f>
        <v>23729515</v>
      </c>
      <c r="M963" s="10">
        <f>SUBTOTAL(9,M951:M962)</f>
        <v>5932379</v>
      </c>
      <c r="N963" s="10">
        <f>SUBTOTAL(9,N951:N962)</f>
        <v>0</v>
      </c>
    </row>
    <row r="964" spans="1:207" s="5" customFormat="1" x14ac:dyDescent="0.25">
      <c r="A964" s="4">
        <v>10</v>
      </c>
      <c r="B964" s="5" t="s">
        <v>1060</v>
      </c>
      <c r="C964" s="5" t="s">
        <v>1086</v>
      </c>
      <c r="E964" s="4" t="s">
        <v>369</v>
      </c>
      <c r="F964" s="5" t="s">
        <v>1087</v>
      </c>
      <c r="G964" s="5" t="s">
        <v>403</v>
      </c>
      <c r="H964" s="5" t="s">
        <v>1088</v>
      </c>
      <c r="I964" s="4" t="s">
        <v>240</v>
      </c>
      <c r="J964" s="6">
        <v>2026</v>
      </c>
      <c r="K964" s="7">
        <v>90000</v>
      </c>
      <c r="L964" s="7">
        <v>72000</v>
      </c>
      <c r="M964" s="7">
        <v>18000</v>
      </c>
      <c r="N964" s="7">
        <v>0</v>
      </c>
    </row>
    <row r="965" spans="1:207" s="5" customFormat="1" x14ac:dyDescent="0.25">
      <c r="A965" s="4">
        <v>10</v>
      </c>
      <c r="B965" s="5" t="s">
        <v>1060</v>
      </c>
      <c r="C965" s="5" t="s">
        <v>1086</v>
      </c>
      <c r="E965" s="4" t="s">
        <v>369</v>
      </c>
      <c r="F965" s="5" t="s">
        <v>1087</v>
      </c>
      <c r="G965" s="5" t="s">
        <v>403</v>
      </c>
      <c r="H965" s="5" t="s">
        <v>1088</v>
      </c>
      <c r="I965" s="4" t="s">
        <v>223</v>
      </c>
      <c r="J965" s="6">
        <v>2026</v>
      </c>
      <c r="K965" s="7">
        <v>500000</v>
      </c>
      <c r="L965" s="7">
        <v>400000</v>
      </c>
      <c r="M965" s="7">
        <v>100000</v>
      </c>
      <c r="N965" s="7">
        <v>0</v>
      </c>
    </row>
    <row r="966" spans="1:207" s="5" customFormat="1" x14ac:dyDescent="0.25">
      <c r="A966" s="4">
        <v>10</v>
      </c>
      <c r="B966" s="5" t="s">
        <v>1060</v>
      </c>
      <c r="C966" s="5" t="s">
        <v>346</v>
      </c>
      <c r="E966" s="4" t="s">
        <v>16</v>
      </c>
      <c r="F966" s="5" t="s">
        <v>347</v>
      </c>
      <c r="G966" s="5" t="s">
        <v>348</v>
      </c>
      <c r="H966" s="5" t="s">
        <v>349</v>
      </c>
      <c r="I966" s="4" t="s">
        <v>20</v>
      </c>
      <c r="J966" s="6">
        <v>2026</v>
      </c>
      <c r="K966" s="7">
        <v>1257500</v>
      </c>
      <c r="L966" s="7">
        <v>1006000</v>
      </c>
      <c r="M966" s="7">
        <v>251500</v>
      </c>
      <c r="N966" s="7">
        <v>0</v>
      </c>
    </row>
    <row r="967" spans="1:207" s="5" customFormat="1" x14ac:dyDescent="0.25">
      <c r="A967" s="4">
        <v>10</v>
      </c>
      <c r="B967" s="5" t="s">
        <v>1060</v>
      </c>
      <c r="C967" s="5" t="s">
        <v>528</v>
      </c>
      <c r="E967" s="4" t="s">
        <v>264</v>
      </c>
      <c r="F967" s="5" t="s">
        <v>529</v>
      </c>
      <c r="G967" s="5" t="s">
        <v>24</v>
      </c>
      <c r="H967" s="5" t="s">
        <v>531</v>
      </c>
      <c r="I967" s="4" t="s">
        <v>20</v>
      </c>
      <c r="J967" s="6">
        <v>2026</v>
      </c>
      <c r="K967" s="7">
        <v>6250000</v>
      </c>
      <c r="L967" s="7">
        <v>5000000</v>
      </c>
      <c r="M967" s="7">
        <v>1250000</v>
      </c>
      <c r="N967" s="7">
        <v>0</v>
      </c>
    </row>
    <row r="968" spans="1:207" s="5" customFormat="1" x14ac:dyDescent="0.25">
      <c r="A968" s="4">
        <v>11</v>
      </c>
      <c r="B968" s="5" t="s">
        <v>1060</v>
      </c>
      <c r="C968" s="5" t="s">
        <v>1089</v>
      </c>
      <c r="E968" s="4" t="s">
        <v>369</v>
      </c>
      <c r="F968" s="5" t="s">
        <v>69</v>
      </c>
      <c r="G968" s="5" t="s">
        <v>113</v>
      </c>
      <c r="H968" s="5" t="s">
        <v>1090</v>
      </c>
      <c r="I968" s="4" t="s">
        <v>20</v>
      </c>
      <c r="J968" s="6">
        <v>2027</v>
      </c>
      <c r="K968" s="7">
        <v>4000000</v>
      </c>
      <c r="L968" s="7">
        <v>3200000</v>
      </c>
      <c r="M968" s="7">
        <v>800000</v>
      </c>
      <c r="N968" s="7">
        <v>0</v>
      </c>
    </row>
    <row r="969" spans="1:207" s="5" customFormat="1" x14ac:dyDescent="0.25">
      <c r="A969" s="4">
        <v>11</v>
      </c>
      <c r="B969" s="5" t="s">
        <v>1060</v>
      </c>
      <c r="C969" s="5" t="s">
        <v>745</v>
      </c>
      <c r="E969" s="4" t="s">
        <v>264</v>
      </c>
      <c r="F969" s="5" t="s">
        <v>732</v>
      </c>
      <c r="G969" s="5" t="s">
        <v>113</v>
      </c>
      <c r="H969" s="5" t="s">
        <v>1091</v>
      </c>
      <c r="I969" s="4" t="s">
        <v>240</v>
      </c>
      <c r="J969" s="6">
        <v>2026</v>
      </c>
      <c r="K969" s="7">
        <v>970000</v>
      </c>
      <c r="L969" s="7">
        <v>776000</v>
      </c>
      <c r="M969" s="7">
        <v>194000</v>
      </c>
      <c r="N969" s="7">
        <v>0</v>
      </c>
    </row>
    <row r="970" spans="1:207" s="5" customFormat="1" x14ac:dyDescent="0.25">
      <c r="A970" s="4">
        <v>10</v>
      </c>
      <c r="B970" s="5" t="s">
        <v>1060</v>
      </c>
      <c r="C970" s="5" t="s">
        <v>1092</v>
      </c>
      <c r="E970" s="4" t="s">
        <v>16</v>
      </c>
      <c r="F970" s="5" t="s">
        <v>1093</v>
      </c>
      <c r="G970" s="5" t="s">
        <v>453</v>
      </c>
      <c r="H970" s="5" t="s">
        <v>1094</v>
      </c>
      <c r="I970" s="4" t="s">
        <v>20</v>
      </c>
      <c r="J970" s="6">
        <v>2026</v>
      </c>
      <c r="K970" s="7">
        <v>12000000</v>
      </c>
      <c r="L970" s="7">
        <v>9600000</v>
      </c>
      <c r="M970" s="7">
        <v>2400000</v>
      </c>
      <c r="N970" s="7">
        <v>0</v>
      </c>
    </row>
    <row r="971" spans="1:207" s="5" customFormat="1" x14ac:dyDescent="0.25">
      <c r="A971" s="4">
        <v>10</v>
      </c>
      <c r="B971" s="5" t="s">
        <v>1060</v>
      </c>
      <c r="C971" s="5" t="s">
        <v>1095</v>
      </c>
      <c r="E971" s="4" t="s">
        <v>16</v>
      </c>
      <c r="F971" s="5" t="s">
        <v>1096</v>
      </c>
      <c r="G971" s="5" t="s">
        <v>453</v>
      </c>
      <c r="H971" s="5" t="s">
        <v>1097</v>
      </c>
      <c r="I971" s="4" t="s">
        <v>20</v>
      </c>
      <c r="J971" s="6">
        <v>2026</v>
      </c>
      <c r="K971" s="7">
        <v>5650000</v>
      </c>
      <c r="L971" s="7">
        <v>4520000</v>
      </c>
      <c r="M971" s="7">
        <v>1130000</v>
      </c>
      <c r="N971" s="7">
        <v>0</v>
      </c>
    </row>
    <row r="972" spans="1:207" s="5" customFormat="1" x14ac:dyDescent="0.25">
      <c r="A972" s="4"/>
      <c r="E972" s="4"/>
      <c r="I972" s="4"/>
      <c r="J972" s="9" t="s">
        <v>160</v>
      </c>
      <c r="K972" s="10">
        <f>SUBTOTAL(9,K964:K971)</f>
        <v>30717500</v>
      </c>
      <c r="L972" s="10">
        <f>SUBTOTAL(9,L964:L971)</f>
        <v>24574000</v>
      </c>
      <c r="M972" s="10">
        <f>SUBTOTAL(9,M964:M971)</f>
        <v>6143500</v>
      </c>
      <c r="N972" s="10">
        <f>SUBTOTAL(9,N964:N971)</f>
        <v>0</v>
      </c>
    </row>
    <row r="973" spans="1:207" s="8" customFormat="1" ht="14.25" customHeight="1" x14ac:dyDescent="0.3">
      <c r="A973" s="4">
        <v>5</v>
      </c>
      <c r="B973" s="5" t="s">
        <v>1060</v>
      </c>
      <c r="C973" s="5" t="s">
        <v>1098</v>
      </c>
      <c r="D973" s="5"/>
      <c r="E973" s="4" t="s">
        <v>16</v>
      </c>
      <c r="F973" s="5" t="s">
        <v>85</v>
      </c>
      <c r="G973" s="5" t="s">
        <v>273</v>
      </c>
      <c r="H973" s="5" t="s">
        <v>1099</v>
      </c>
      <c r="I973" s="4" t="s">
        <v>20</v>
      </c>
      <c r="J973" s="6">
        <v>2027</v>
      </c>
      <c r="K973" s="7">
        <v>0</v>
      </c>
      <c r="L973" s="7">
        <v>0</v>
      </c>
      <c r="M973" s="7">
        <v>0</v>
      </c>
      <c r="N973" s="7">
        <v>0</v>
      </c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  <c r="DX973" s="5"/>
      <c r="DY973" s="5"/>
      <c r="DZ973" s="5"/>
      <c r="EA973" s="5"/>
      <c r="EB973" s="5"/>
      <c r="EC973" s="5"/>
      <c r="ED973" s="5"/>
      <c r="EE973" s="5"/>
      <c r="EF973" s="5"/>
      <c r="EG973" s="5"/>
      <c r="EH973" s="5"/>
      <c r="EI973" s="5"/>
      <c r="EJ973" s="5"/>
      <c r="EK973" s="5"/>
      <c r="EL973" s="5"/>
      <c r="EM973" s="5"/>
      <c r="EN973" s="5"/>
      <c r="EO973" s="5"/>
      <c r="EP973" s="5"/>
      <c r="EQ973" s="5"/>
      <c r="ER973" s="5"/>
      <c r="ES973" s="5"/>
      <c r="ET973" s="5"/>
      <c r="EU973" s="5"/>
      <c r="EV973" s="5"/>
      <c r="EW973" s="5"/>
      <c r="EX973" s="5"/>
      <c r="EY973" s="5"/>
      <c r="EZ973" s="5"/>
      <c r="FA973" s="5"/>
      <c r="FB973" s="5"/>
      <c r="FC973" s="5"/>
      <c r="FD973" s="5"/>
      <c r="FE973" s="5"/>
      <c r="FF973" s="5"/>
      <c r="FG973" s="5"/>
      <c r="FH973" s="5"/>
      <c r="FI973" s="5"/>
      <c r="FJ973" s="5"/>
      <c r="FK973" s="5"/>
      <c r="FL973" s="5"/>
      <c r="FM973" s="5"/>
      <c r="FN973" s="5"/>
      <c r="FO973" s="5"/>
      <c r="FP973" s="5"/>
      <c r="FQ973" s="5"/>
      <c r="FR973" s="5"/>
      <c r="FS973" s="5"/>
      <c r="FT973" s="5"/>
      <c r="FU973" s="5"/>
      <c r="FV973" s="5"/>
      <c r="FW973" s="5"/>
      <c r="FX973" s="5"/>
      <c r="FY973" s="5"/>
      <c r="FZ973" s="5"/>
      <c r="GA973" s="5"/>
      <c r="GB973" s="5"/>
      <c r="GC973" s="5"/>
      <c r="GD973" s="5"/>
      <c r="GE973" s="5"/>
      <c r="GF973" s="5"/>
      <c r="GG973" s="5"/>
      <c r="GH973" s="5"/>
      <c r="GI973" s="5"/>
      <c r="GJ973" s="5"/>
      <c r="GK973" s="5"/>
      <c r="GL973" s="5"/>
      <c r="GM973" s="5"/>
      <c r="GN973" s="5"/>
      <c r="GO973" s="5"/>
      <c r="GP973" s="5"/>
      <c r="GQ973" s="5"/>
      <c r="GR973" s="5"/>
      <c r="GS973" s="5"/>
      <c r="GT973" s="5"/>
      <c r="GU973" s="5"/>
      <c r="GV973" s="5"/>
      <c r="GW973" s="5"/>
      <c r="GX973" s="5"/>
      <c r="GY973" s="5"/>
    </row>
    <row r="974" spans="1:207" s="8" customFormat="1" ht="14.25" customHeight="1" x14ac:dyDescent="0.3">
      <c r="A974" s="4">
        <v>5</v>
      </c>
      <c r="B974" s="5" t="s">
        <v>1060</v>
      </c>
      <c r="C974" s="5" t="s">
        <v>1098</v>
      </c>
      <c r="D974" s="5"/>
      <c r="E974" s="4" t="s">
        <v>16</v>
      </c>
      <c r="F974" s="5" t="s">
        <v>85</v>
      </c>
      <c r="G974" s="5" t="s">
        <v>273</v>
      </c>
      <c r="H974" s="5" t="s">
        <v>1100</v>
      </c>
      <c r="I974" s="4" t="s">
        <v>20</v>
      </c>
      <c r="J974" s="6">
        <v>2027</v>
      </c>
      <c r="K974" s="7">
        <v>6350000</v>
      </c>
      <c r="L974" s="7">
        <v>5080000</v>
      </c>
      <c r="M974" s="7">
        <v>1270000</v>
      </c>
      <c r="N974" s="7">
        <v>0</v>
      </c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  <c r="DX974" s="5"/>
      <c r="DY974" s="5"/>
      <c r="DZ974" s="5"/>
      <c r="EA974" s="5"/>
      <c r="EB974" s="5"/>
      <c r="EC974" s="5"/>
      <c r="ED974" s="5"/>
      <c r="EE974" s="5"/>
      <c r="EF974" s="5"/>
      <c r="EG974" s="5"/>
      <c r="EH974" s="5"/>
      <c r="EI974" s="5"/>
      <c r="EJ974" s="5"/>
      <c r="EK974" s="5"/>
      <c r="EL974" s="5"/>
      <c r="EM974" s="5"/>
      <c r="EN974" s="5"/>
      <c r="EO974" s="5"/>
      <c r="EP974" s="5"/>
      <c r="EQ974" s="5"/>
      <c r="ER974" s="5"/>
      <c r="ES974" s="5"/>
      <c r="ET974" s="5"/>
      <c r="EU974" s="5"/>
      <c r="EV974" s="5"/>
      <c r="EW974" s="5"/>
      <c r="EX974" s="5"/>
      <c r="EY974" s="5"/>
      <c r="EZ974" s="5"/>
      <c r="FA974" s="5"/>
      <c r="FB974" s="5"/>
      <c r="FC974" s="5"/>
      <c r="FD974" s="5"/>
      <c r="FE974" s="5"/>
      <c r="FF974" s="5"/>
      <c r="FG974" s="5"/>
      <c r="FH974" s="5"/>
      <c r="FI974" s="5"/>
      <c r="FJ974" s="5"/>
      <c r="FK974" s="5"/>
      <c r="FL974" s="5"/>
      <c r="FM974" s="5"/>
      <c r="FN974" s="5"/>
      <c r="FO974" s="5"/>
      <c r="FP974" s="5"/>
      <c r="FQ974" s="5"/>
      <c r="FR974" s="5"/>
      <c r="FS974" s="5"/>
      <c r="FT974" s="5"/>
      <c r="FU974" s="5"/>
      <c r="FV974" s="5"/>
      <c r="FW974" s="5"/>
      <c r="FX974" s="5"/>
      <c r="FY974" s="5"/>
      <c r="FZ974" s="5"/>
      <c r="GA974" s="5"/>
      <c r="GB974" s="5"/>
      <c r="GC974" s="5"/>
      <c r="GD974" s="5"/>
      <c r="GE974" s="5"/>
      <c r="GF974" s="5"/>
      <c r="GG974" s="5"/>
      <c r="GH974" s="5"/>
      <c r="GI974" s="5"/>
      <c r="GJ974" s="5"/>
      <c r="GK974" s="5"/>
      <c r="GL974" s="5"/>
      <c r="GM974" s="5"/>
      <c r="GN974" s="5"/>
      <c r="GO974" s="5"/>
      <c r="GP974" s="5"/>
      <c r="GQ974" s="5"/>
      <c r="GR974" s="5"/>
      <c r="GS974" s="5"/>
      <c r="GT974" s="5"/>
      <c r="GU974" s="5"/>
      <c r="GV974" s="5"/>
      <c r="GW974" s="5"/>
      <c r="GX974" s="5"/>
      <c r="GY974" s="5"/>
    </row>
    <row r="975" spans="1:207" s="8" customFormat="1" ht="14.25" customHeight="1" x14ac:dyDescent="0.3">
      <c r="A975" s="4">
        <v>10</v>
      </c>
      <c r="B975" s="5" t="s">
        <v>1060</v>
      </c>
      <c r="C975" s="5" t="s">
        <v>1073</v>
      </c>
      <c r="D975" s="5"/>
      <c r="E975" s="4" t="s">
        <v>369</v>
      </c>
      <c r="F975" s="5" t="s">
        <v>1074</v>
      </c>
      <c r="G975" s="5" t="s">
        <v>33</v>
      </c>
      <c r="H975" s="5" t="s">
        <v>1075</v>
      </c>
      <c r="I975" s="4" t="s">
        <v>223</v>
      </c>
      <c r="J975" s="6">
        <v>2027</v>
      </c>
      <c r="K975" s="7">
        <v>1500000</v>
      </c>
      <c r="L975" s="7">
        <v>1200000</v>
      </c>
      <c r="M975" s="7">
        <v>300000</v>
      </c>
      <c r="N975" s="7">
        <v>0</v>
      </c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  <c r="DX975" s="5"/>
      <c r="DY975" s="5"/>
      <c r="DZ975" s="5"/>
      <c r="EA975" s="5"/>
      <c r="EB975" s="5"/>
      <c r="EC975" s="5"/>
      <c r="ED975" s="5"/>
      <c r="EE975" s="5"/>
      <c r="EF975" s="5"/>
      <c r="EG975" s="5"/>
      <c r="EH975" s="5"/>
      <c r="EI975" s="5"/>
      <c r="EJ975" s="5"/>
      <c r="EK975" s="5"/>
      <c r="EL975" s="5"/>
      <c r="EM975" s="5"/>
      <c r="EN975" s="5"/>
      <c r="EO975" s="5"/>
      <c r="EP975" s="5"/>
      <c r="EQ975" s="5"/>
      <c r="ER975" s="5"/>
      <c r="ES975" s="5"/>
      <c r="ET975" s="5"/>
      <c r="EU975" s="5"/>
      <c r="EV975" s="5"/>
      <c r="EW975" s="5"/>
      <c r="EX975" s="5"/>
      <c r="EY975" s="5"/>
      <c r="EZ975" s="5"/>
      <c r="FA975" s="5"/>
      <c r="FB975" s="5"/>
      <c r="FC975" s="5"/>
      <c r="FD975" s="5"/>
      <c r="FE975" s="5"/>
      <c r="FF975" s="5"/>
      <c r="FG975" s="5"/>
      <c r="FH975" s="5"/>
      <c r="FI975" s="5"/>
      <c r="FJ975" s="5"/>
      <c r="FK975" s="5"/>
      <c r="FL975" s="5"/>
      <c r="FM975" s="5"/>
      <c r="FN975" s="5"/>
      <c r="FO975" s="5"/>
      <c r="FP975" s="5"/>
      <c r="FQ975" s="5"/>
      <c r="FR975" s="5"/>
      <c r="FS975" s="5"/>
      <c r="FT975" s="5"/>
      <c r="FU975" s="5"/>
      <c r="FV975" s="5"/>
      <c r="FW975" s="5"/>
      <c r="FX975" s="5"/>
      <c r="FY975" s="5"/>
      <c r="FZ975" s="5"/>
      <c r="GA975" s="5"/>
      <c r="GB975" s="5"/>
      <c r="GC975" s="5"/>
      <c r="GD975" s="5"/>
      <c r="GE975" s="5"/>
      <c r="GF975" s="5"/>
      <c r="GG975" s="5"/>
      <c r="GH975" s="5"/>
      <c r="GI975" s="5"/>
      <c r="GJ975" s="5"/>
      <c r="GK975" s="5"/>
      <c r="GL975" s="5"/>
      <c r="GM975" s="5"/>
      <c r="GN975" s="5"/>
      <c r="GO975" s="5"/>
      <c r="GP975" s="5"/>
      <c r="GQ975" s="5"/>
      <c r="GR975" s="5"/>
      <c r="GS975" s="5"/>
      <c r="GT975" s="5"/>
      <c r="GU975" s="5"/>
      <c r="GV975" s="5"/>
      <c r="GW975" s="5"/>
      <c r="GX975" s="5"/>
      <c r="GY975" s="5"/>
    </row>
    <row r="976" spans="1:207" s="5" customFormat="1" ht="16.5" x14ac:dyDescent="0.3">
      <c r="A976" s="4">
        <v>10</v>
      </c>
      <c r="B976" s="5" t="s">
        <v>1060</v>
      </c>
      <c r="C976" s="5" t="s">
        <v>1073</v>
      </c>
      <c r="E976" s="4" t="s">
        <v>369</v>
      </c>
      <c r="F976" s="5" t="s">
        <v>1074</v>
      </c>
      <c r="G976" s="5" t="s">
        <v>33</v>
      </c>
      <c r="H976" s="5" t="s">
        <v>1075</v>
      </c>
      <c r="I976" s="4" t="s">
        <v>240</v>
      </c>
      <c r="J976" s="6">
        <v>2027</v>
      </c>
      <c r="K976" s="7">
        <v>50000</v>
      </c>
      <c r="L976" s="7">
        <v>40000</v>
      </c>
      <c r="M976" s="7">
        <v>10000</v>
      </c>
      <c r="N976" s="7">
        <v>0</v>
      </c>
      <c r="DP976" s="8"/>
      <c r="DQ976" s="8"/>
      <c r="DR976" s="8"/>
      <c r="DS976" s="8"/>
      <c r="DT976" s="8"/>
      <c r="DU976" s="8"/>
      <c r="DV976" s="8"/>
      <c r="DW976" s="8"/>
      <c r="DX976" s="8"/>
      <c r="DY976" s="8"/>
      <c r="DZ976" s="8"/>
      <c r="EA976" s="8"/>
      <c r="EB976" s="8"/>
      <c r="EC976" s="8"/>
      <c r="ED976" s="8"/>
      <c r="EE976" s="8"/>
      <c r="EF976" s="8"/>
      <c r="EG976" s="8"/>
      <c r="EH976" s="8"/>
      <c r="EI976" s="8"/>
      <c r="EJ976" s="8"/>
      <c r="EK976" s="8"/>
      <c r="EL976" s="8"/>
      <c r="EM976" s="8"/>
      <c r="EN976" s="8"/>
      <c r="EO976" s="8"/>
      <c r="EP976" s="8"/>
      <c r="EQ976" s="8"/>
      <c r="ER976" s="8"/>
      <c r="ES976" s="8"/>
      <c r="ET976" s="8"/>
      <c r="EU976" s="8"/>
      <c r="EV976" s="8"/>
      <c r="EW976" s="8"/>
      <c r="EX976" s="8"/>
      <c r="EY976" s="8"/>
      <c r="EZ976" s="8"/>
      <c r="FA976" s="8"/>
      <c r="FB976" s="8"/>
      <c r="FC976" s="8"/>
      <c r="FD976" s="8"/>
      <c r="FE976" s="8"/>
      <c r="FF976" s="8"/>
      <c r="FG976" s="8"/>
      <c r="FH976" s="8"/>
      <c r="FI976" s="8"/>
      <c r="FJ976" s="8"/>
      <c r="FK976" s="8"/>
      <c r="FL976" s="8"/>
      <c r="FM976" s="8"/>
      <c r="FN976" s="8"/>
      <c r="FO976" s="8"/>
      <c r="FP976" s="8"/>
      <c r="FQ976" s="8"/>
      <c r="FR976" s="8"/>
      <c r="FS976" s="8"/>
      <c r="FT976" s="8"/>
      <c r="FU976" s="8"/>
      <c r="FV976" s="8"/>
      <c r="FW976" s="8"/>
      <c r="FX976" s="8"/>
      <c r="FY976" s="8"/>
      <c r="FZ976" s="8"/>
      <c r="GA976" s="8"/>
      <c r="GB976" s="8"/>
      <c r="GC976" s="8"/>
      <c r="GD976" s="8"/>
      <c r="GE976" s="8"/>
      <c r="GF976" s="8"/>
      <c r="GG976" s="8"/>
      <c r="GH976" s="8"/>
      <c r="GI976" s="8"/>
      <c r="GJ976" s="8"/>
      <c r="GK976" s="8"/>
      <c r="GL976" s="8"/>
      <c r="GM976" s="8"/>
      <c r="GN976" s="8"/>
      <c r="GO976" s="8"/>
      <c r="GP976" s="8"/>
      <c r="GQ976" s="8"/>
      <c r="GR976" s="8"/>
      <c r="GS976" s="8"/>
      <c r="GT976" s="8"/>
      <c r="GU976" s="8"/>
      <c r="GV976" s="8"/>
      <c r="GW976" s="8"/>
      <c r="GX976" s="8"/>
      <c r="GY976" s="8"/>
    </row>
    <row r="977" spans="1:207" s="8" customFormat="1" ht="14.25" customHeight="1" x14ac:dyDescent="0.3">
      <c r="A977" s="4">
        <v>10</v>
      </c>
      <c r="B977" s="5" t="s">
        <v>1060</v>
      </c>
      <c r="C977" s="5" t="s">
        <v>1076</v>
      </c>
      <c r="D977" s="5"/>
      <c r="E977" s="4" t="s">
        <v>369</v>
      </c>
      <c r="F977" s="5" t="s">
        <v>573</v>
      </c>
      <c r="G977" s="5" t="s">
        <v>33</v>
      </c>
      <c r="H977" s="5" t="s">
        <v>1077</v>
      </c>
      <c r="I977" s="4" t="s">
        <v>223</v>
      </c>
      <c r="J977" s="6">
        <v>2027</v>
      </c>
      <c r="K977" s="7">
        <v>560000</v>
      </c>
      <c r="L977" s="7">
        <v>448000</v>
      </c>
      <c r="M977" s="7">
        <v>112000</v>
      </c>
      <c r="N977" s="7">
        <v>0</v>
      </c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  <c r="DX977" s="5"/>
      <c r="DY977" s="5"/>
      <c r="DZ977" s="5"/>
      <c r="EA977" s="5"/>
      <c r="EB977" s="5"/>
      <c r="EC977" s="5"/>
      <c r="ED977" s="5"/>
      <c r="EE977" s="5"/>
      <c r="EF977" s="5"/>
      <c r="EG977" s="5"/>
      <c r="EH977" s="5"/>
      <c r="EI977" s="5"/>
      <c r="EJ977" s="5"/>
      <c r="EK977" s="5"/>
      <c r="EL977" s="5"/>
      <c r="EM977" s="5"/>
      <c r="EN977" s="5"/>
      <c r="EO977" s="5"/>
      <c r="EP977" s="5"/>
      <c r="EQ977" s="5"/>
      <c r="ER977" s="5"/>
      <c r="ES977" s="5"/>
      <c r="ET977" s="5"/>
      <c r="EU977" s="5"/>
      <c r="EV977" s="5"/>
      <c r="EW977" s="5"/>
      <c r="EX977" s="5"/>
      <c r="EY977" s="5"/>
      <c r="EZ977" s="5"/>
      <c r="FA977" s="5"/>
      <c r="FB977" s="5"/>
      <c r="FC977" s="5"/>
      <c r="FD977" s="5"/>
      <c r="FE977" s="5"/>
      <c r="FF977" s="5"/>
      <c r="FG977" s="5"/>
      <c r="FH977" s="5"/>
      <c r="FI977" s="5"/>
      <c r="FJ977" s="5"/>
      <c r="FK977" s="5"/>
      <c r="FL977" s="5"/>
      <c r="FM977" s="5"/>
      <c r="FN977" s="5"/>
      <c r="FO977" s="5"/>
      <c r="FP977" s="5"/>
      <c r="FQ977" s="5"/>
      <c r="FR977" s="5"/>
      <c r="FS977" s="5"/>
      <c r="FT977" s="5"/>
      <c r="FU977" s="5"/>
      <c r="FV977" s="5"/>
      <c r="FW977" s="5"/>
      <c r="FX977" s="5"/>
      <c r="FY977" s="5"/>
      <c r="FZ977" s="5"/>
      <c r="GA977" s="5"/>
      <c r="GB977" s="5"/>
      <c r="GC977" s="5"/>
      <c r="GD977" s="5"/>
      <c r="GE977" s="5"/>
      <c r="GF977" s="5"/>
      <c r="GG977" s="5"/>
      <c r="GH977" s="5"/>
      <c r="GI977" s="5"/>
      <c r="GJ977" s="5"/>
      <c r="GK977" s="5"/>
      <c r="GL977" s="5"/>
      <c r="GM977" s="5"/>
      <c r="GN977" s="5"/>
      <c r="GO977" s="5"/>
      <c r="GP977" s="5"/>
      <c r="GQ977" s="5"/>
      <c r="GR977" s="5"/>
      <c r="GS977" s="5"/>
      <c r="GT977" s="5"/>
      <c r="GU977" s="5"/>
      <c r="GV977" s="5"/>
      <c r="GW977" s="5"/>
      <c r="GX977" s="5"/>
      <c r="GY977" s="5"/>
    </row>
    <row r="978" spans="1:207" s="8" customFormat="1" ht="14.25" customHeight="1" x14ac:dyDescent="0.3">
      <c r="A978" s="4">
        <v>10</v>
      </c>
      <c r="B978" s="5" t="s">
        <v>1060</v>
      </c>
      <c r="C978" s="5" t="s">
        <v>1076</v>
      </c>
      <c r="D978" s="5"/>
      <c r="E978" s="4" t="s">
        <v>369</v>
      </c>
      <c r="F978" s="5" t="s">
        <v>573</v>
      </c>
      <c r="G978" s="5" t="s">
        <v>33</v>
      </c>
      <c r="H978" s="5" t="s">
        <v>1077</v>
      </c>
      <c r="I978" s="4" t="s">
        <v>240</v>
      </c>
      <c r="J978" s="6">
        <v>2027</v>
      </c>
      <c r="K978" s="7">
        <v>50000</v>
      </c>
      <c r="L978" s="7">
        <v>40000</v>
      </c>
      <c r="M978" s="7">
        <v>10000</v>
      </c>
      <c r="N978" s="7">
        <v>0</v>
      </c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  <c r="DX978" s="5"/>
      <c r="DY978" s="5"/>
      <c r="DZ978" s="5"/>
      <c r="EA978" s="5"/>
      <c r="EB978" s="5"/>
      <c r="EC978" s="5"/>
      <c r="ED978" s="5"/>
      <c r="EE978" s="5"/>
      <c r="EF978" s="5"/>
      <c r="EG978" s="5"/>
      <c r="EH978" s="5"/>
      <c r="EI978" s="5"/>
      <c r="EJ978" s="5"/>
      <c r="EK978" s="5"/>
      <c r="EL978" s="5"/>
      <c r="EM978" s="5"/>
      <c r="EN978" s="5"/>
      <c r="EO978" s="5"/>
      <c r="EP978" s="5"/>
      <c r="EQ978" s="5"/>
      <c r="ER978" s="5"/>
      <c r="ES978" s="5"/>
      <c r="ET978" s="5"/>
      <c r="EU978" s="5"/>
      <c r="EV978" s="5"/>
      <c r="EW978" s="5"/>
      <c r="EX978" s="5"/>
      <c r="EY978" s="5"/>
      <c r="EZ978" s="5"/>
      <c r="FA978" s="5"/>
      <c r="FB978" s="5"/>
      <c r="FC978" s="5"/>
      <c r="FD978" s="5"/>
      <c r="FE978" s="5"/>
      <c r="FF978" s="5"/>
      <c r="FG978" s="5"/>
      <c r="FH978" s="5"/>
      <c r="FI978" s="5"/>
      <c r="FJ978" s="5"/>
      <c r="FK978" s="5"/>
      <c r="FL978" s="5"/>
      <c r="FM978" s="5"/>
      <c r="FN978" s="5"/>
      <c r="FO978" s="5"/>
      <c r="FP978" s="5"/>
      <c r="FQ978" s="5"/>
      <c r="FR978" s="5"/>
      <c r="FS978" s="5"/>
      <c r="FT978" s="5"/>
      <c r="FU978" s="5"/>
      <c r="FV978" s="5"/>
      <c r="FW978" s="5"/>
      <c r="FX978" s="5"/>
      <c r="FY978" s="5"/>
      <c r="FZ978" s="5"/>
      <c r="GA978" s="5"/>
      <c r="GB978" s="5"/>
      <c r="GC978" s="5"/>
      <c r="GD978" s="5"/>
      <c r="GE978" s="5"/>
      <c r="GF978" s="5"/>
      <c r="GG978" s="5"/>
      <c r="GH978" s="5"/>
      <c r="GI978" s="5"/>
      <c r="GJ978" s="5"/>
      <c r="GK978" s="5"/>
      <c r="GL978" s="5"/>
      <c r="GM978" s="5"/>
      <c r="GN978" s="5"/>
      <c r="GO978" s="5"/>
      <c r="GP978" s="5"/>
      <c r="GQ978" s="5"/>
      <c r="GR978" s="5"/>
      <c r="GS978" s="5"/>
      <c r="GT978" s="5"/>
      <c r="GU978" s="5"/>
      <c r="GV978" s="5"/>
      <c r="GW978" s="5"/>
      <c r="GX978" s="5"/>
      <c r="GY978" s="5"/>
    </row>
    <row r="979" spans="1:207" s="5" customFormat="1" x14ac:dyDescent="0.25">
      <c r="A979" s="4">
        <v>10</v>
      </c>
      <c r="B979" s="5" t="s">
        <v>1060</v>
      </c>
      <c r="C979" s="5" t="s">
        <v>1101</v>
      </c>
      <c r="E979" s="4" t="s">
        <v>16</v>
      </c>
      <c r="F979" s="5" t="s">
        <v>1102</v>
      </c>
      <c r="G979" s="5" t="s">
        <v>1103</v>
      </c>
      <c r="H979" s="5" t="s">
        <v>1104</v>
      </c>
      <c r="I979" s="4" t="s">
        <v>20</v>
      </c>
      <c r="J979" s="6">
        <v>2027</v>
      </c>
      <c r="K979" s="7">
        <v>7196000</v>
      </c>
      <c r="L979" s="7">
        <v>4000000</v>
      </c>
      <c r="M979" s="7">
        <v>500000</v>
      </c>
      <c r="N979" s="7">
        <v>2696000</v>
      </c>
    </row>
    <row r="980" spans="1:207" s="8" customFormat="1" ht="14.25" customHeight="1" x14ac:dyDescent="0.3">
      <c r="A980" s="4">
        <v>11</v>
      </c>
      <c r="B980" s="5" t="s">
        <v>1060</v>
      </c>
      <c r="C980" s="5" t="s">
        <v>745</v>
      </c>
      <c r="D980" s="5"/>
      <c r="E980" s="4" t="s">
        <v>264</v>
      </c>
      <c r="F980" s="5" t="s">
        <v>732</v>
      </c>
      <c r="G980" s="5" t="s">
        <v>113</v>
      </c>
      <c r="H980" s="5" t="s">
        <v>747</v>
      </c>
      <c r="I980" s="4" t="s">
        <v>20</v>
      </c>
      <c r="J980" s="6">
        <v>2027</v>
      </c>
      <c r="K980" s="7">
        <v>12500000</v>
      </c>
      <c r="L980" s="7">
        <v>10000000</v>
      </c>
      <c r="M980" s="7">
        <v>2500000</v>
      </c>
      <c r="N980" s="7">
        <v>0</v>
      </c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</row>
    <row r="981" spans="1:207" s="8" customFormat="1" ht="14.25" customHeight="1" x14ac:dyDescent="0.3">
      <c r="A981" s="4">
        <v>11</v>
      </c>
      <c r="B981" s="5" t="s">
        <v>1060</v>
      </c>
      <c r="C981" s="5" t="s">
        <v>745</v>
      </c>
      <c r="D981" s="5"/>
      <c r="E981" s="4" t="s">
        <v>264</v>
      </c>
      <c r="F981" s="5" t="s">
        <v>732</v>
      </c>
      <c r="G981" s="5" t="s">
        <v>113</v>
      </c>
      <c r="H981" s="5" t="s">
        <v>746</v>
      </c>
      <c r="I981" s="4" t="s">
        <v>20</v>
      </c>
      <c r="J981" s="6">
        <v>2027</v>
      </c>
      <c r="K981" s="7">
        <v>0</v>
      </c>
      <c r="L981" s="7">
        <v>0</v>
      </c>
      <c r="M981" s="7">
        <v>0</v>
      </c>
      <c r="N981" s="7">
        <v>0</v>
      </c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  <c r="DX981" s="5"/>
      <c r="DY981" s="5"/>
      <c r="DZ981" s="5"/>
      <c r="EA981" s="5"/>
      <c r="EB981" s="5"/>
      <c r="EC981" s="5"/>
      <c r="ED981" s="5"/>
      <c r="EE981" s="5"/>
      <c r="EF981" s="5"/>
      <c r="EG981" s="5"/>
      <c r="EH981" s="5"/>
      <c r="EI981" s="5"/>
      <c r="EJ981" s="5"/>
      <c r="EK981" s="5"/>
      <c r="EL981" s="5"/>
      <c r="EM981" s="5"/>
      <c r="EN981" s="5"/>
      <c r="EO981" s="5"/>
      <c r="EP981" s="5"/>
      <c r="EQ981" s="5"/>
      <c r="ER981" s="5"/>
      <c r="ES981" s="5"/>
      <c r="ET981" s="5"/>
      <c r="EU981" s="5"/>
      <c r="EV981" s="5"/>
      <c r="EW981" s="5"/>
      <c r="EX981" s="5"/>
      <c r="EY981" s="5"/>
      <c r="EZ981" s="5"/>
      <c r="FA981" s="5"/>
      <c r="FB981" s="5"/>
      <c r="FC981" s="5"/>
      <c r="FD981" s="5"/>
      <c r="FE981" s="5"/>
      <c r="FF981" s="5"/>
      <c r="FG981" s="5"/>
      <c r="FH981" s="5"/>
      <c r="FI981" s="5"/>
      <c r="FJ981" s="5"/>
      <c r="FK981" s="5"/>
      <c r="FL981" s="5"/>
      <c r="FM981" s="5"/>
      <c r="FN981" s="5"/>
      <c r="FO981" s="5"/>
      <c r="FP981" s="5"/>
      <c r="FQ981" s="5"/>
      <c r="FR981" s="5"/>
      <c r="FS981" s="5"/>
      <c r="FT981" s="5"/>
      <c r="FU981" s="5"/>
      <c r="FV981" s="5"/>
      <c r="FW981" s="5"/>
      <c r="FX981" s="5"/>
      <c r="FY981" s="5"/>
      <c r="FZ981" s="5"/>
      <c r="GA981" s="5"/>
      <c r="GB981" s="5"/>
      <c r="GC981" s="5"/>
      <c r="GD981" s="5"/>
      <c r="GE981" s="5"/>
      <c r="GF981" s="5"/>
      <c r="GG981" s="5"/>
      <c r="GH981" s="5"/>
      <c r="GI981" s="5"/>
      <c r="GJ981" s="5"/>
      <c r="GK981" s="5"/>
      <c r="GL981" s="5"/>
      <c r="GM981" s="5"/>
      <c r="GN981" s="5"/>
      <c r="GO981" s="5"/>
      <c r="GP981" s="5"/>
      <c r="GQ981" s="5"/>
      <c r="GR981" s="5"/>
      <c r="GS981" s="5"/>
      <c r="GT981" s="5"/>
      <c r="GU981" s="5"/>
      <c r="GV981" s="5"/>
      <c r="GW981" s="5"/>
      <c r="GX981" s="5"/>
      <c r="GY981" s="5"/>
    </row>
    <row r="982" spans="1:207" s="8" customFormat="1" ht="14.25" customHeight="1" x14ac:dyDescent="0.3">
      <c r="A982" s="4">
        <v>10</v>
      </c>
      <c r="B982" s="5" t="s">
        <v>1060</v>
      </c>
      <c r="C982" s="5" t="s">
        <v>1078</v>
      </c>
      <c r="D982" s="5"/>
      <c r="E982" s="4" t="s">
        <v>369</v>
      </c>
      <c r="F982" s="5" t="s">
        <v>1079</v>
      </c>
      <c r="G982" s="5" t="s">
        <v>1080</v>
      </c>
      <c r="H982" s="5" t="s">
        <v>1081</v>
      </c>
      <c r="I982" s="4" t="s">
        <v>223</v>
      </c>
      <c r="J982" s="6">
        <v>2027</v>
      </c>
      <c r="K982" s="7">
        <v>560000</v>
      </c>
      <c r="L982" s="7">
        <v>448000</v>
      </c>
      <c r="M982" s="7">
        <v>112000</v>
      </c>
      <c r="N982" s="7">
        <v>0</v>
      </c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</row>
    <row r="983" spans="1:207" s="5" customFormat="1" x14ac:dyDescent="0.25">
      <c r="A983" s="4">
        <v>10</v>
      </c>
      <c r="B983" s="5" t="s">
        <v>1060</v>
      </c>
      <c r="C983" s="5" t="s">
        <v>1078</v>
      </c>
      <c r="E983" s="4" t="s">
        <v>369</v>
      </c>
      <c r="F983" s="5" t="s">
        <v>1079</v>
      </c>
      <c r="G983" s="5" t="s">
        <v>1080</v>
      </c>
      <c r="H983" s="5" t="s">
        <v>1081</v>
      </c>
      <c r="I983" s="4" t="s">
        <v>240</v>
      </c>
      <c r="J983" s="6">
        <v>2027</v>
      </c>
      <c r="K983" s="7">
        <v>150000</v>
      </c>
      <c r="L983" s="7">
        <v>120000</v>
      </c>
      <c r="M983" s="7">
        <v>30000</v>
      </c>
      <c r="N983" s="7">
        <v>0</v>
      </c>
    </row>
    <row r="984" spans="1:207" s="5" customFormat="1" x14ac:dyDescent="0.25">
      <c r="A984" s="4">
        <v>10</v>
      </c>
      <c r="B984" s="5" t="s">
        <v>1060</v>
      </c>
      <c r="C984" s="5" t="s">
        <v>981</v>
      </c>
      <c r="E984" s="4" t="s">
        <v>16</v>
      </c>
      <c r="F984" s="5" t="s">
        <v>982</v>
      </c>
      <c r="G984" s="5" t="s">
        <v>456</v>
      </c>
      <c r="H984" s="5" t="s">
        <v>1105</v>
      </c>
      <c r="I984" s="4" t="s">
        <v>20</v>
      </c>
      <c r="J984" s="6">
        <v>2027</v>
      </c>
      <c r="K984" s="7">
        <v>0</v>
      </c>
      <c r="L984" s="7">
        <v>0</v>
      </c>
      <c r="M984" s="7">
        <v>0</v>
      </c>
      <c r="N984" s="7">
        <v>0</v>
      </c>
    </row>
    <row r="985" spans="1:207" s="5" customFormat="1" x14ac:dyDescent="0.25">
      <c r="A985" s="4">
        <v>10</v>
      </c>
      <c r="B985" s="5" t="s">
        <v>1060</v>
      </c>
      <c r="C985" s="5" t="s">
        <v>981</v>
      </c>
      <c r="E985" s="4" t="s">
        <v>16</v>
      </c>
      <c r="F985" s="5" t="s">
        <v>982</v>
      </c>
      <c r="G985" s="5" t="s">
        <v>456</v>
      </c>
      <c r="H985" s="5" t="s">
        <v>1106</v>
      </c>
      <c r="I985" s="4" t="s">
        <v>20</v>
      </c>
      <c r="J985" s="6">
        <v>2027</v>
      </c>
      <c r="K985" s="7">
        <v>500000</v>
      </c>
      <c r="L985" s="7">
        <v>400000</v>
      </c>
      <c r="M985" s="7">
        <v>100000</v>
      </c>
      <c r="N985" s="7">
        <v>0</v>
      </c>
    </row>
    <row r="986" spans="1:207" s="5" customFormat="1" x14ac:dyDescent="0.25">
      <c r="A986" s="4">
        <v>10</v>
      </c>
      <c r="B986" s="5" t="s">
        <v>1060</v>
      </c>
      <c r="C986" s="5" t="s">
        <v>1082</v>
      </c>
      <c r="E986" s="4" t="s">
        <v>369</v>
      </c>
      <c r="F986" s="5" t="s">
        <v>1083</v>
      </c>
      <c r="G986" s="5" t="s">
        <v>1084</v>
      </c>
      <c r="H986" s="5" t="s">
        <v>1085</v>
      </c>
      <c r="I986" s="4" t="s">
        <v>223</v>
      </c>
      <c r="J986" s="6">
        <v>2027</v>
      </c>
      <c r="K986" s="7">
        <v>900000</v>
      </c>
      <c r="L986" s="7">
        <v>720000</v>
      </c>
      <c r="M986" s="7">
        <v>180000</v>
      </c>
      <c r="N986" s="7">
        <v>0</v>
      </c>
    </row>
    <row r="987" spans="1:207" s="8" customFormat="1" ht="14.25" customHeight="1" x14ac:dyDescent="0.3">
      <c r="A987" s="4">
        <v>10</v>
      </c>
      <c r="B987" s="5" t="s">
        <v>1060</v>
      </c>
      <c r="C987" s="5" t="s">
        <v>1082</v>
      </c>
      <c r="D987" s="5"/>
      <c r="E987" s="4" t="s">
        <v>369</v>
      </c>
      <c r="F987" s="5" t="s">
        <v>1083</v>
      </c>
      <c r="G987" s="5" t="s">
        <v>1084</v>
      </c>
      <c r="H987" s="5" t="s">
        <v>1085</v>
      </c>
      <c r="I987" s="4" t="s">
        <v>240</v>
      </c>
      <c r="J987" s="6">
        <v>2027</v>
      </c>
      <c r="K987" s="7">
        <v>350000</v>
      </c>
      <c r="L987" s="7">
        <v>280000</v>
      </c>
      <c r="M987" s="7">
        <v>70000</v>
      </c>
      <c r="N987" s="7">
        <v>0</v>
      </c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</row>
    <row r="988" spans="1:207" s="5" customFormat="1" x14ac:dyDescent="0.25">
      <c r="A988" s="4">
        <v>10</v>
      </c>
      <c r="B988" s="5" t="s">
        <v>1060</v>
      </c>
      <c r="C988" s="5" t="s">
        <v>608</v>
      </c>
      <c r="E988" s="4" t="s">
        <v>369</v>
      </c>
      <c r="F988" s="5" t="s">
        <v>609</v>
      </c>
      <c r="G988" s="5" t="s">
        <v>242</v>
      </c>
      <c r="H988" s="5" t="s">
        <v>610</v>
      </c>
      <c r="I988" s="4" t="s">
        <v>20</v>
      </c>
      <c r="J988" s="6">
        <v>2027</v>
      </c>
      <c r="K988" s="7">
        <v>7800000</v>
      </c>
      <c r="L988" s="7">
        <v>6240000</v>
      </c>
      <c r="M988" s="7">
        <v>1560000</v>
      </c>
      <c r="N988" s="7">
        <v>0</v>
      </c>
    </row>
    <row r="989" spans="1:207" s="5" customFormat="1" x14ac:dyDescent="0.25">
      <c r="A989" s="4"/>
      <c r="E989" s="4"/>
      <c r="I989" s="4"/>
      <c r="J989" s="9" t="s">
        <v>191</v>
      </c>
      <c r="K989" s="10">
        <f>SUBTOTAL(9,K973:K988)</f>
        <v>38466000</v>
      </c>
      <c r="L989" s="10">
        <f>SUBTOTAL(9,L973:L988)</f>
        <v>29016000</v>
      </c>
      <c r="M989" s="10">
        <f>SUBTOTAL(9,M973:M988)</f>
        <v>6754000</v>
      </c>
      <c r="N989" s="10">
        <f t="shared" ref="N989" si="45">SUBTOTAL(9,N988:N988)</f>
        <v>0</v>
      </c>
    </row>
    <row r="990" spans="1:207" s="8" customFormat="1" ht="14.25" customHeight="1" x14ac:dyDescent="0.3">
      <c r="A990" s="4">
        <v>10</v>
      </c>
      <c r="B990" s="5" t="s">
        <v>1060</v>
      </c>
      <c r="C990" s="5" t="s">
        <v>1086</v>
      </c>
      <c r="D990" s="5"/>
      <c r="E990" s="4" t="s">
        <v>369</v>
      </c>
      <c r="F990" s="5" t="s">
        <v>1087</v>
      </c>
      <c r="G990" s="5" t="s">
        <v>403</v>
      </c>
      <c r="H990" s="5" t="s">
        <v>1088</v>
      </c>
      <c r="I990" s="4" t="s">
        <v>20</v>
      </c>
      <c r="J990" s="6">
        <v>2028</v>
      </c>
      <c r="K990" s="7">
        <v>6290000</v>
      </c>
      <c r="L990" s="7">
        <v>5032000</v>
      </c>
      <c r="M990" s="7">
        <v>1258000</v>
      </c>
      <c r="N990" s="7">
        <v>0</v>
      </c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</row>
    <row r="991" spans="1:207" s="8" customFormat="1" ht="14.25" customHeight="1" x14ac:dyDescent="0.3">
      <c r="A991" s="4">
        <v>5</v>
      </c>
      <c r="B991" s="5" t="s">
        <v>1060</v>
      </c>
      <c r="C991" s="5" t="s">
        <v>1098</v>
      </c>
      <c r="D991" s="5"/>
      <c r="E991" s="4" t="s">
        <v>16</v>
      </c>
      <c r="F991" s="5" t="s">
        <v>85</v>
      </c>
      <c r="G991" s="5" t="s">
        <v>273</v>
      </c>
      <c r="H991" s="5" t="s">
        <v>1100</v>
      </c>
      <c r="I991" s="4" t="s">
        <v>20</v>
      </c>
      <c r="J991" s="6">
        <v>2028</v>
      </c>
      <c r="K991" s="7">
        <v>6250000</v>
      </c>
      <c r="L991" s="7">
        <v>5000000</v>
      </c>
      <c r="M991" s="7">
        <v>1250000</v>
      </c>
      <c r="N991" s="7">
        <v>0</v>
      </c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</row>
    <row r="992" spans="1:207" s="8" customFormat="1" ht="14.25" customHeight="1" x14ac:dyDescent="0.3">
      <c r="A992" s="4">
        <v>10</v>
      </c>
      <c r="B992" s="5" t="s">
        <v>1060</v>
      </c>
      <c r="C992" s="5" t="s">
        <v>1076</v>
      </c>
      <c r="D992" s="5"/>
      <c r="E992" s="4" t="s">
        <v>369</v>
      </c>
      <c r="F992" s="5" t="s">
        <v>573</v>
      </c>
      <c r="G992" s="5" t="s">
        <v>33</v>
      </c>
      <c r="H992" s="5" t="s">
        <v>1077</v>
      </c>
      <c r="I992" s="4" t="s">
        <v>20</v>
      </c>
      <c r="J992" s="6">
        <v>2028</v>
      </c>
      <c r="K992" s="7">
        <v>8418000</v>
      </c>
      <c r="L992" s="7">
        <v>6734400</v>
      </c>
      <c r="M992" s="7">
        <v>1683600</v>
      </c>
      <c r="N992" s="7">
        <v>0</v>
      </c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  <c r="DX992" s="5"/>
      <c r="DY992" s="5"/>
      <c r="DZ992" s="5"/>
      <c r="EA992" s="5"/>
      <c r="EB992" s="5"/>
      <c r="EC992" s="5"/>
      <c r="ED992" s="5"/>
      <c r="EE992" s="5"/>
      <c r="EF992" s="5"/>
      <c r="EG992" s="5"/>
      <c r="EH992" s="5"/>
      <c r="EI992" s="5"/>
      <c r="EJ992" s="5"/>
      <c r="EK992" s="5"/>
      <c r="EL992" s="5"/>
      <c r="EM992" s="5"/>
      <c r="EN992" s="5"/>
      <c r="EO992" s="5"/>
      <c r="EP992" s="5"/>
      <c r="EQ992" s="5"/>
      <c r="ER992" s="5"/>
      <c r="ES992" s="5"/>
      <c r="ET992" s="5"/>
      <c r="EU992" s="5"/>
      <c r="EV992" s="5"/>
      <c r="EW992" s="5"/>
      <c r="EX992" s="5"/>
      <c r="EY992" s="5"/>
      <c r="EZ992" s="5"/>
      <c r="FA992" s="5"/>
      <c r="FB992" s="5"/>
      <c r="FC992" s="5"/>
      <c r="FD992" s="5"/>
      <c r="FE992" s="5"/>
      <c r="FF992" s="5"/>
      <c r="FG992" s="5"/>
      <c r="FH992" s="5"/>
      <c r="FI992" s="5"/>
      <c r="FJ992" s="5"/>
      <c r="FK992" s="5"/>
      <c r="FL992" s="5"/>
      <c r="FM992" s="5"/>
      <c r="FN992" s="5"/>
      <c r="FO992" s="5"/>
      <c r="FP992" s="5"/>
      <c r="FQ992" s="5"/>
      <c r="FR992" s="5"/>
      <c r="FS992" s="5"/>
      <c r="FT992" s="5"/>
      <c r="FU992" s="5"/>
      <c r="FV992" s="5"/>
      <c r="FW992" s="5"/>
      <c r="FX992" s="5"/>
      <c r="FY992" s="5"/>
      <c r="FZ992" s="5"/>
      <c r="GA992" s="5"/>
      <c r="GB992" s="5"/>
      <c r="GC992" s="5"/>
      <c r="GD992" s="5"/>
      <c r="GE992" s="5"/>
      <c r="GF992" s="5"/>
      <c r="GG992" s="5"/>
      <c r="GH992" s="5"/>
      <c r="GI992" s="5"/>
      <c r="GJ992" s="5"/>
      <c r="GK992" s="5"/>
      <c r="GL992" s="5"/>
      <c r="GM992" s="5"/>
      <c r="GN992" s="5"/>
      <c r="GO992" s="5"/>
      <c r="GP992" s="5"/>
      <c r="GQ992" s="5"/>
      <c r="GR992" s="5"/>
      <c r="GS992" s="5"/>
      <c r="GT992" s="5"/>
      <c r="GU992" s="5"/>
      <c r="GV992" s="5"/>
      <c r="GW992" s="5"/>
      <c r="GX992" s="5"/>
      <c r="GY992" s="5"/>
    </row>
    <row r="993" spans="1:207" s="8" customFormat="1" ht="14.25" customHeight="1" x14ac:dyDescent="0.3">
      <c r="A993" s="4">
        <v>11</v>
      </c>
      <c r="B993" s="5" t="s">
        <v>1060</v>
      </c>
      <c r="C993" s="5" t="s">
        <v>745</v>
      </c>
      <c r="D993" s="5"/>
      <c r="E993" s="4" t="s">
        <v>264</v>
      </c>
      <c r="F993" s="5" t="s">
        <v>732</v>
      </c>
      <c r="G993" s="5" t="s">
        <v>113</v>
      </c>
      <c r="H993" s="5" t="s">
        <v>747</v>
      </c>
      <c r="I993" s="4" t="s">
        <v>20</v>
      </c>
      <c r="J993" s="6">
        <v>2028</v>
      </c>
      <c r="K993" s="7">
        <v>12500000</v>
      </c>
      <c r="L993" s="7">
        <v>10000000</v>
      </c>
      <c r="M993" s="7">
        <v>2500000</v>
      </c>
      <c r="N993" s="7">
        <v>0</v>
      </c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  <c r="DX993" s="5"/>
      <c r="DY993" s="5"/>
      <c r="DZ993" s="5"/>
      <c r="EA993" s="5"/>
      <c r="EB993" s="5"/>
      <c r="EC993" s="5"/>
      <c r="ED993" s="5"/>
      <c r="EE993" s="5"/>
      <c r="EF993" s="5"/>
      <c r="EG993" s="5"/>
      <c r="EH993" s="5"/>
      <c r="EI993" s="5"/>
      <c r="EJ993" s="5"/>
      <c r="EK993" s="5"/>
      <c r="EL993" s="5"/>
      <c r="EM993" s="5"/>
      <c r="EN993" s="5"/>
      <c r="EO993" s="5"/>
      <c r="EP993" s="5"/>
      <c r="EQ993" s="5"/>
      <c r="ER993" s="5"/>
      <c r="ES993" s="5"/>
      <c r="ET993" s="5"/>
      <c r="EU993" s="5"/>
      <c r="EV993" s="5"/>
      <c r="EW993" s="5"/>
      <c r="EX993" s="5"/>
      <c r="EY993" s="5"/>
      <c r="EZ993" s="5"/>
      <c r="FA993" s="5"/>
      <c r="FB993" s="5"/>
      <c r="FC993" s="5"/>
      <c r="FD993" s="5"/>
      <c r="FE993" s="5"/>
      <c r="FF993" s="5"/>
      <c r="FG993" s="5"/>
      <c r="FH993" s="5"/>
      <c r="FI993" s="5"/>
      <c r="FJ993" s="5"/>
      <c r="FK993" s="5"/>
      <c r="FL993" s="5"/>
      <c r="FM993" s="5"/>
      <c r="FN993" s="5"/>
      <c r="FO993" s="5"/>
      <c r="FP993" s="5"/>
      <c r="FQ993" s="5"/>
      <c r="FR993" s="5"/>
      <c r="FS993" s="5"/>
      <c r="FT993" s="5"/>
      <c r="FU993" s="5"/>
      <c r="FV993" s="5"/>
      <c r="FW993" s="5"/>
      <c r="FX993" s="5"/>
      <c r="FY993" s="5"/>
      <c r="FZ993" s="5"/>
      <c r="GA993" s="5"/>
      <c r="GB993" s="5"/>
      <c r="GC993" s="5"/>
      <c r="GD993" s="5"/>
      <c r="GE993" s="5"/>
      <c r="GF993" s="5"/>
      <c r="GG993" s="5"/>
      <c r="GH993" s="5"/>
      <c r="GI993" s="5"/>
      <c r="GJ993" s="5"/>
      <c r="GK993" s="5"/>
      <c r="GL993" s="5"/>
      <c r="GM993" s="5"/>
      <c r="GN993" s="5"/>
      <c r="GO993" s="5"/>
      <c r="GP993" s="5"/>
      <c r="GQ993" s="5"/>
      <c r="GR993" s="5"/>
      <c r="GS993" s="5"/>
      <c r="GT993" s="5"/>
      <c r="GU993" s="5"/>
      <c r="GV993" s="5"/>
      <c r="GW993" s="5"/>
      <c r="GX993" s="5"/>
      <c r="GY993" s="5"/>
    </row>
    <row r="994" spans="1:207" s="8" customFormat="1" ht="14.25" customHeight="1" x14ac:dyDescent="0.3">
      <c r="A994" s="4">
        <v>10</v>
      </c>
      <c r="B994" s="5" t="s">
        <v>1060</v>
      </c>
      <c r="C994" s="5" t="s">
        <v>1078</v>
      </c>
      <c r="D994" s="5"/>
      <c r="E994" s="4" t="s">
        <v>369</v>
      </c>
      <c r="F994" s="5" t="s">
        <v>1079</v>
      </c>
      <c r="G994" s="5" t="s">
        <v>1080</v>
      </c>
      <c r="H994" s="5" t="s">
        <v>1107</v>
      </c>
      <c r="I994" s="4" t="s">
        <v>20</v>
      </c>
      <c r="J994" s="6">
        <v>2028</v>
      </c>
      <c r="K994" s="7">
        <v>0</v>
      </c>
      <c r="L994" s="7">
        <v>0</v>
      </c>
      <c r="M994" s="7">
        <v>0</v>
      </c>
      <c r="N994" s="7">
        <v>0</v>
      </c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</row>
    <row r="995" spans="1:207" s="8" customFormat="1" ht="14.25" customHeight="1" x14ac:dyDescent="0.3">
      <c r="A995" s="4">
        <v>10</v>
      </c>
      <c r="B995" s="5" t="s">
        <v>1060</v>
      </c>
      <c r="C995" s="5" t="s">
        <v>1078</v>
      </c>
      <c r="D995" s="5"/>
      <c r="E995" s="4" t="s">
        <v>369</v>
      </c>
      <c r="F995" s="5" t="s">
        <v>1079</v>
      </c>
      <c r="G995" s="5" t="s">
        <v>1080</v>
      </c>
      <c r="H995" s="5" t="s">
        <v>1108</v>
      </c>
      <c r="I995" s="4" t="s">
        <v>20</v>
      </c>
      <c r="J995" s="6">
        <v>2028</v>
      </c>
      <c r="K995" s="7">
        <v>625000</v>
      </c>
      <c r="L995" s="7">
        <v>500000</v>
      </c>
      <c r="M995" s="7">
        <v>125000</v>
      </c>
      <c r="N995" s="7">
        <v>0</v>
      </c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</row>
    <row r="996" spans="1:207" s="8" customFormat="1" ht="14.25" customHeight="1" x14ac:dyDescent="0.3">
      <c r="A996" s="4">
        <v>10</v>
      </c>
      <c r="B996" s="5" t="s">
        <v>1060</v>
      </c>
      <c r="C996" s="5" t="s">
        <v>981</v>
      </c>
      <c r="D996" s="5"/>
      <c r="E996" s="4" t="s">
        <v>16</v>
      </c>
      <c r="F996" s="5" t="s">
        <v>982</v>
      </c>
      <c r="G996" s="5" t="s">
        <v>456</v>
      </c>
      <c r="H996" s="5" t="s">
        <v>1106</v>
      </c>
      <c r="I996" s="4" t="s">
        <v>20</v>
      </c>
      <c r="J996" s="6">
        <v>2028</v>
      </c>
      <c r="K996" s="7">
        <v>18500000</v>
      </c>
      <c r="L996" s="7">
        <v>14800000</v>
      </c>
      <c r="M996" s="7">
        <v>3700000</v>
      </c>
      <c r="N996" s="7">
        <v>0</v>
      </c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</row>
    <row r="997" spans="1:207" s="8" customFormat="1" ht="14.25" customHeight="1" x14ac:dyDescent="0.3">
      <c r="A997" s="4">
        <v>10</v>
      </c>
      <c r="B997" s="5" t="s">
        <v>1060</v>
      </c>
      <c r="C997" s="5" t="s">
        <v>1082</v>
      </c>
      <c r="D997" s="5"/>
      <c r="E997" s="4" t="s">
        <v>369</v>
      </c>
      <c r="F997" s="5" t="s">
        <v>1083</v>
      </c>
      <c r="G997" s="5" t="s">
        <v>1084</v>
      </c>
      <c r="H997" s="5" t="s">
        <v>1085</v>
      </c>
      <c r="I997" s="4" t="s">
        <v>20</v>
      </c>
      <c r="J997" s="6">
        <v>2028</v>
      </c>
      <c r="K997" s="7">
        <v>8070000</v>
      </c>
      <c r="L997" s="7">
        <v>6456000</v>
      </c>
      <c r="M997" s="7">
        <v>1614000</v>
      </c>
      <c r="N997" s="7">
        <v>0</v>
      </c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</row>
    <row r="998" spans="1:207" s="5" customFormat="1" x14ac:dyDescent="0.25">
      <c r="A998" s="4"/>
      <c r="E998" s="4"/>
      <c r="I998" s="4"/>
      <c r="J998" s="9" t="s">
        <v>192</v>
      </c>
      <c r="K998" s="10">
        <f>SUBTOTAL(9,K990:K997)</f>
        <v>60653000</v>
      </c>
      <c r="L998" s="10">
        <f t="shared" ref="L998:N998" si="46">SUBTOTAL(9,L990:L997)</f>
        <v>48522400</v>
      </c>
      <c r="M998" s="10">
        <f t="shared" si="46"/>
        <v>12130600</v>
      </c>
      <c r="N998" s="10">
        <f t="shared" si="46"/>
        <v>0</v>
      </c>
    </row>
    <row r="999" spans="1:207" s="8" customFormat="1" ht="14.25" customHeight="1" x14ac:dyDescent="0.3">
      <c r="A999" s="4">
        <v>10</v>
      </c>
      <c r="B999" s="5" t="s">
        <v>1060</v>
      </c>
      <c r="C999" s="5" t="s">
        <v>1073</v>
      </c>
      <c r="D999" s="5"/>
      <c r="E999" s="4" t="s">
        <v>369</v>
      </c>
      <c r="F999" s="5" t="s">
        <v>1074</v>
      </c>
      <c r="G999" s="5" t="s">
        <v>33</v>
      </c>
      <c r="H999" s="5" t="s">
        <v>1109</v>
      </c>
      <c r="I999" s="4" t="s">
        <v>20</v>
      </c>
      <c r="J999" s="6" t="s">
        <v>197</v>
      </c>
      <c r="K999" s="7">
        <v>0</v>
      </c>
      <c r="L999" s="7">
        <v>0</v>
      </c>
      <c r="M999" s="7">
        <v>0</v>
      </c>
      <c r="N999" s="7">
        <v>0</v>
      </c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</row>
    <row r="1000" spans="1:207" s="8" customFormat="1" ht="14.25" customHeight="1" x14ac:dyDescent="0.3">
      <c r="A1000" s="4">
        <v>10</v>
      </c>
      <c r="B1000" s="5" t="s">
        <v>1060</v>
      </c>
      <c r="C1000" s="5" t="s">
        <v>1073</v>
      </c>
      <c r="D1000" s="5"/>
      <c r="E1000" s="4" t="s">
        <v>369</v>
      </c>
      <c r="F1000" s="5" t="s">
        <v>1074</v>
      </c>
      <c r="G1000" s="5" t="s">
        <v>33</v>
      </c>
      <c r="H1000" s="5" t="s">
        <v>1110</v>
      </c>
      <c r="I1000" s="4" t="s">
        <v>20</v>
      </c>
      <c r="J1000" s="6" t="s">
        <v>197</v>
      </c>
      <c r="K1000" s="7">
        <v>25000000</v>
      </c>
      <c r="L1000" s="7">
        <v>20000000</v>
      </c>
      <c r="M1000" s="7">
        <v>5000000</v>
      </c>
      <c r="N1000" s="7">
        <v>0</v>
      </c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</row>
    <row r="1001" spans="1:207" s="8" customFormat="1" ht="14.25" customHeight="1" x14ac:dyDescent="0.3">
      <c r="A1001" s="4">
        <v>10</v>
      </c>
      <c r="B1001" s="5" t="s">
        <v>1060</v>
      </c>
      <c r="C1001" s="5" t="s">
        <v>1078</v>
      </c>
      <c r="D1001" s="5"/>
      <c r="E1001" s="4" t="s">
        <v>369</v>
      </c>
      <c r="F1001" s="5" t="s">
        <v>1079</v>
      </c>
      <c r="G1001" s="5" t="s">
        <v>1080</v>
      </c>
      <c r="H1001" s="5" t="s">
        <v>1108</v>
      </c>
      <c r="I1001" s="4" t="s">
        <v>20</v>
      </c>
      <c r="J1001" s="6" t="s">
        <v>197</v>
      </c>
      <c r="K1001" s="7">
        <v>5600000</v>
      </c>
      <c r="L1001" s="7">
        <v>4480000</v>
      </c>
      <c r="M1001" s="7">
        <v>1120000</v>
      </c>
      <c r="N1001" s="7">
        <v>0</v>
      </c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</row>
    <row r="1002" spans="1:207" s="5" customFormat="1" x14ac:dyDescent="0.25">
      <c r="A1002" s="4"/>
      <c r="E1002" s="4"/>
      <c r="I1002" s="4"/>
      <c r="J1002" s="9" t="s">
        <v>201</v>
      </c>
      <c r="K1002" s="10">
        <f>SUBTOTAL(9,K999:K1001)</f>
        <v>30600000</v>
      </c>
      <c r="L1002" s="10">
        <f t="shared" ref="L1002:M1002" si="47">SUBTOTAL(9,L999:L1001)</f>
        <v>24480000</v>
      </c>
      <c r="M1002" s="10">
        <f t="shared" si="47"/>
        <v>6120000</v>
      </c>
      <c r="N1002" s="10">
        <f t="shared" ref="N1002" si="48">SUBTOTAL(9,N1001:N1001)</f>
        <v>0</v>
      </c>
    </row>
    <row r="1003" spans="1:207" s="5" customFormat="1" x14ac:dyDescent="0.25">
      <c r="A1003" s="4" t="s">
        <v>296</v>
      </c>
      <c r="B1003" s="5" t="s">
        <v>1111</v>
      </c>
      <c r="C1003" s="5" t="s">
        <v>443</v>
      </c>
      <c r="E1003" s="4" t="s">
        <v>264</v>
      </c>
      <c r="F1003" s="5" t="s">
        <v>444</v>
      </c>
      <c r="G1003" s="5" t="s">
        <v>1112</v>
      </c>
      <c r="H1003" s="5" t="s">
        <v>446</v>
      </c>
      <c r="I1003" s="4" t="s">
        <v>20</v>
      </c>
      <c r="J1003" s="6">
        <v>2025</v>
      </c>
      <c r="K1003" s="7">
        <v>0</v>
      </c>
      <c r="L1003" s="7">
        <v>0</v>
      </c>
      <c r="M1003" s="7">
        <v>0</v>
      </c>
      <c r="N1003" s="7">
        <v>0</v>
      </c>
    </row>
    <row r="1004" spans="1:207" s="5" customFormat="1" x14ac:dyDescent="0.25">
      <c r="A1004" s="4" t="s">
        <v>296</v>
      </c>
      <c r="B1004" s="5" t="s">
        <v>1111</v>
      </c>
      <c r="C1004" s="5" t="s">
        <v>443</v>
      </c>
      <c r="E1004" s="4" t="s">
        <v>264</v>
      </c>
      <c r="F1004" s="5" t="s">
        <v>444</v>
      </c>
      <c r="G1004" s="5" t="s">
        <v>445</v>
      </c>
      <c r="H1004" s="5" t="s">
        <v>447</v>
      </c>
      <c r="I1004" s="4" t="s">
        <v>20</v>
      </c>
      <c r="J1004" s="6">
        <v>2025</v>
      </c>
      <c r="K1004" s="7">
        <v>9223025</v>
      </c>
      <c r="L1004" s="7">
        <v>7378420</v>
      </c>
      <c r="M1004" s="7">
        <v>1844605</v>
      </c>
      <c r="N1004" s="7">
        <v>0</v>
      </c>
    </row>
    <row r="1005" spans="1:207" s="5" customFormat="1" x14ac:dyDescent="0.25">
      <c r="A1005" s="4">
        <v>8</v>
      </c>
      <c r="B1005" s="5" t="s">
        <v>1111</v>
      </c>
      <c r="C1005" s="5" t="s">
        <v>1113</v>
      </c>
      <c r="E1005" s="4" t="s">
        <v>264</v>
      </c>
      <c r="F1005" s="5" t="s">
        <v>60</v>
      </c>
      <c r="G1005" s="5" t="s">
        <v>1114</v>
      </c>
      <c r="H1005" s="5" t="s">
        <v>1115</v>
      </c>
      <c r="I1005" s="4" t="s">
        <v>20</v>
      </c>
      <c r="J1005" s="6">
        <v>2025</v>
      </c>
      <c r="K1005" s="7">
        <v>0</v>
      </c>
      <c r="L1005" s="7">
        <v>0</v>
      </c>
      <c r="M1005" s="7">
        <v>0</v>
      </c>
      <c r="N1005" s="7">
        <v>0</v>
      </c>
    </row>
    <row r="1006" spans="1:207" s="5" customFormat="1" x14ac:dyDescent="0.25">
      <c r="A1006" s="4">
        <v>8</v>
      </c>
      <c r="B1006" s="5" t="s">
        <v>1111</v>
      </c>
      <c r="C1006" s="5" t="s">
        <v>1116</v>
      </c>
      <c r="E1006" s="4" t="s">
        <v>16</v>
      </c>
      <c r="F1006" s="5" t="s">
        <v>1117</v>
      </c>
      <c r="G1006" s="5" t="s">
        <v>184</v>
      </c>
      <c r="H1006" s="5" t="s">
        <v>1118</v>
      </c>
      <c r="I1006" s="4" t="s">
        <v>20</v>
      </c>
      <c r="J1006" s="6">
        <v>2025</v>
      </c>
      <c r="K1006" s="7">
        <v>0</v>
      </c>
      <c r="L1006" s="7">
        <v>0</v>
      </c>
      <c r="M1006" s="7">
        <v>0</v>
      </c>
      <c r="N1006" s="7">
        <v>0</v>
      </c>
    </row>
    <row r="1007" spans="1:207" s="5" customFormat="1" x14ac:dyDescent="0.25">
      <c r="A1007" s="4">
        <v>8</v>
      </c>
      <c r="B1007" s="5" t="s">
        <v>1111</v>
      </c>
      <c r="C1007" s="5" t="s">
        <v>1116</v>
      </c>
      <c r="E1007" s="4" t="s">
        <v>16</v>
      </c>
      <c r="F1007" s="5" t="s">
        <v>1117</v>
      </c>
      <c r="G1007" s="5" t="s">
        <v>184</v>
      </c>
      <c r="H1007" s="5" t="s">
        <v>1119</v>
      </c>
      <c r="I1007" s="4" t="s">
        <v>20</v>
      </c>
      <c r="J1007" s="6">
        <v>2025</v>
      </c>
      <c r="K1007" s="7">
        <v>7250000</v>
      </c>
      <c r="L1007" s="7">
        <v>5800000</v>
      </c>
      <c r="M1007" s="7">
        <v>1450000</v>
      </c>
      <c r="N1007" s="7">
        <v>0</v>
      </c>
    </row>
    <row r="1008" spans="1:207" s="5" customFormat="1" x14ac:dyDescent="0.25">
      <c r="A1008" s="4"/>
      <c r="E1008" s="4"/>
      <c r="I1008" s="4"/>
      <c r="J1008" s="9" t="s">
        <v>93</v>
      </c>
      <c r="K1008" s="10">
        <f>SUBTOTAL(9,K1003:K1007)</f>
        <v>16473025</v>
      </c>
      <c r="L1008" s="10">
        <f>SUBTOTAL(9,L1003:L1007)</f>
        <v>13178420</v>
      </c>
      <c r="M1008" s="10">
        <f>SUBTOTAL(9,M1003:M1007)</f>
        <v>3294605</v>
      </c>
      <c r="N1008" s="10">
        <f>SUBTOTAL(9,N1003:N1007)</f>
        <v>0</v>
      </c>
    </row>
    <row r="1009" spans="1:14" s="5" customFormat="1" x14ac:dyDescent="0.25">
      <c r="A1009" s="4" t="s">
        <v>296</v>
      </c>
      <c r="B1009" s="5" t="s">
        <v>1111</v>
      </c>
      <c r="C1009" s="5" t="s">
        <v>443</v>
      </c>
      <c r="E1009" s="4" t="s">
        <v>264</v>
      </c>
      <c r="F1009" s="5" t="s">
        <v>444</v>
      </c>
      <c r="G1009" s="5" t="s">
        <v>445</v>
      </c>
      <c r="H1009" s="5" t="s">
        <v>447</v>
      </c>
      <c r="I1009" s="4" t="s">
        <v>20</v>
      </c>
      <c r="J1009" s="6">
        <v>2026</v>
      </c>
      <c r="K1009" s="7">
        <v>5776975</v>
      </c>
      <c r="L1009" s="7">
        <v>4621580</v>
      </c>
      <c r="M1009" s="7">
        <v>1155395</v>
      </c>
      <c r="N1009" s="7">
        <v>0</v>
      </c>
    </row>
    <row r="1010" spans="1:14" s="5" customFormat="1" x14ac:dyDescent="0.25">
      <c r="A1010" s="4">
        <v>8</v>
      </c>
      <c r="B1010" s="5" t="s">
        <v>1111</v>
      </c>
      <c r="C1010" s="5" t="s">
        <v>1113</v>
      </c>
      <c r="E1010" s="4" t="s">
        <v>264</v>
      </c>
      <c r="F1010" s="5" t="s">
        <v>60</v>
      </c>
      <c r="G1010" s="5" t="s">
        <v>1114</v>
      </c>
      <c r="H1010" s="5" t="s">
        <v>1115</v>
      </c>
      <c r="I1010" s="4" t="s">
        <v>20</v>
      </c>
      <c r="J1010" s="6">
        <v>2026</v>
      </c>
      <c r="K1010" s="7">
        <v>0</v>
      </c>
      <c r="L1010" s="7">
        <v>0</v>
      </c>
      <c r="M1010" s="7">
        <v>0</v>
      </c>
      <c r="N1010" s="7">
        <v>0</v>
      </c>
    </row>
    <row r="1011" spans="1:14" s="5" customFormat="1" x14ac:dyDescent="0.25">
      <c r="A1011" s="4">
        <v>8</v>
      </c>
      <c r="B1011" s="5" t="s">
        <v>1111</v>
      </c>
      <c r="C1011" s="5" t="s">
        <v>1113</v>
      </c>
      <c r="E1011" s="4" t="s">
        <v>264</v>
      </c>
      <c r="F1011" s="5" t="s">
        <v>60</v>
      </c>
      <c r="G1011" s="5" t="s">
        <v>1114</v>
      </c>
      <c r="H1011" s="5" t="s">
        <v>1120</v>
      </c>
      <c r="I1011" s="4" t="s">
        <v>20</v>
      </c>
      <c r="J1011" s="6">
        <v>2026</v>
      </c>
      <c r="K1011" s="7">
        <v>8750000</v>
      </c>
      <c r="L1011" s="7">
        <v>7000000</v>
      </c>
      <c r="M1011" s="7">
        <v>1750000</v>
      </c>
      <c r="N1011" s="7">
        <v>0</v>
      </c>
    </row>
    <row r="1012" spans="1:14" s="5" customFormat="1" x14ac:dyDescent="0.25">
      <c r="A1012" s="4">
        <v>11</v>
      </c>
      <c r="B1012" s="5" t="s">
        <v>1111</v>
      </c>
      <c r="C1012" s="5" t="s">
        <v>1121</v>
      </c>
      <c r="E1012" s="4" t="s">
        <v>16</v>
      </c>
      <c r="F1012" s="5" t="s">
        <v>60</v>
      </c>
      <c r="G1012" s="5" t="s">
        <v>989</v>
      </c>
      <c r="H1012" s="5" t="s">
        <v>1122</v>
      </c>
      <c r="I1012" s="4" t="s">
        <v>20</v>
      </c>
      <c r="J1012" s="6">
        <v>2026</v>
      </c>
      <c r="K1012" s="7">
        <v>0</v>
      </c>
      <c r="L1012" s="7">
        <v>0</v>
      </c>
      <c r="M1012" s="7">
        <v>0</v>
      </c>
      <c r="N1012" s="7">
        <v>0</v>
      </c>
    </row>
    <row r="1013" spans="1:14" s="5" customFormat="1" x14ac:dyDescent="0.25">
      <c r="A1013" s="4">
        <v>11</v>
      </c>
      <c r="B1013" s="5" t="s">
        <v>1111</v>
      </c>
      <c r="C1013" s="5" t="s">
        <v>1121</v>
      </c>
      <c r="E1013" s="4" t="s">
        <v>16</v>
      </c>
      <c r="F1013" s="5" t="s">
        <v>60</v>
      </c>
      <c r="G1013" s="5" t="s">
        <v>989</v>
      </c>
      <c r="H1013" s="5" t="s">
        <v>1123</v>
      </c>
      <c r="I1013" s="4" t="s">
        <v>20</v>
      </c>
      <c r="J1013" s="6">
        <v>2026</v>
      </c>
      <c r="K1013" s="7">
        <v>2600000</v>
      </c>
      <c r="L1013" s="7">
        <v>2080000</v>
      </c>
      <c r="M1013" s="7">
        <v>520000</v>
      </c>
      <c r="N1013" s="7">
        <v>0</v>
      </c>
    </row>
    <row r="1014" spans="1:14" s="5" customFormat="1" x14ac:dyDescent="0.25">
      <c r="A1014" s="4"/>
      <c r="E1014" s="4"/>
      <c r="I1014" s="4"/>
      <c r="J1014" s="9" t="s">
        <v>160</v>
      </c>
      <c r="K1014" s="10">
        <f>SUBTOTAL(9,K1009:K1013)</f>
        <v>17126975</v>
      </c>
      <c r="L1014" s="10">
        <f>SUBTOTAL(9,L1009:L1013)</f>
        <v>13701580</v>
      </c>
      <c r="M1014" s="10">
        <f>SUBTOTAL(9,M1009:M1013)</f>
        <v>3425395</v>
      </c>
      <c r="N1014" s="10">
        <f>SUBTOTAL(9,N1009:N1013)</f>
        <v>0</v>
      </c>
    </row>
    <row r="1015" spans="1:14" s="5" customFormat="1" x14ac:dyDescent="0.25">
      <c r="A1015" s="4">
        <v>8</v>
      </c>
      <c r="B1015" s="5" t="s">
        <v>1111</v>
      </c>
      <c r="C1015" s="5" t="s">
        <v>1124</v>
      </c>
      <c r="E1015" s="4" t="s">
        <v>369</v>
      </c>
      <c r="F1015" s="5" t="s">
        <v>280</v>
      </c>
      <c r="G1015" s="5" t="s">
        <v>57</v>
      </c>
      <c r="H1015" s="5" t="s">
        <v>1125</v>
      </c>
      <c r="I1015" s="4" t="s">
        <v>20</v>
      </c>
      <c r="J1015" s="6">
        <v>2027</v>
      </c>
      <c r="K1015" s="7">
        <v>14900000</v>
      </c>
      <c r="L1015" s="7">
        <v>11920000</v>
      </c>
      <c r="M1015" s="7">
        <v>2980000</v>
      </c>
      <c r="N1015" s="7">
        <v>0</v>
      </c>
    </row>
    <row r="1016" spans="1:14" s="5" customFormat="1" x14ac:dyDescent="0.25">
      <c r="A1016" s="4">
        <v>8</v>
      </c>
      <c r="B1016" s="5" t="s">
        <v>1111</v>
      </c>
      <c r="C1016" s="5" t="s">
        <v>919</v>
      </c>
      <c r="E1016" s="4" t="s">
        <v>16</v>
      </c>
      <c r="F1016" s="5" t="s">
        <v>920</v>
      </c>
      <c r="G1016" s="5" t="s">
        <v>719</v>
      </c>
      <c r="H1016" s="5" t="s">
        <v>1016</v>
      </c>
      <c r="I1016" s="4" t="s">
        <v>20</v>
      </c>
      <c r="J1016" s="6">
        <v>2027</v>
      </c>
      <c r="K1016" s="7">
        <v>0</v>
      </c>
      <c r="L1016" s="7">
        <v>0</v>
      </c>
      <c r="M1016" s="7">
        <v>0</v>
      </c>
      <c r="N1016" s="7">
        <v>0</v>
      </c>
    </row>
    <row r="1017" spans="1:14" s="5" customFormat="1" x14ac:dyDescent="0.25">
      <c r="A1017" s="4">
        <v>11</v>
      </c>
      <c r="B1017" s="5" t="s">
        <v>1111</v>
      </c>
      <c r="C1017" s="5" t="s">
        <v>1121</v>
      </c>
      <c r="E1017" s="4" t="s">
        <v>16</v>
      </c>
      <c r="F1017" s="5" t="s">
        <v>60</v>
      </c>
      <c r="G1017" s="5" t="s">
        <v>989</v>
      </c>
      <c r="H1017" s="5" t="s">
        <v>1123</v>
      </c>
      <c r="I1017" s="4" t="s">
        <v>20</v>
      </c>
      <c r="J1017" s="6">
        <v>2027</v>
      </c>
      <c r="K1017" s="7">
        <v>5400000</v>
      </c>
      <c r="L1017" s="7">
        <v>4320000</v>
      </c>
      <c r="M1017" s="7">
        <v>1080000</v>
      </c>
      <c r="N1017" s="7">
        <v>0</v>
      </c>
    </row>
    <row r="1018" spans="1:14" s="5" customFormat="1" x14ac:dyDescent="0.25">
      <c r="A1018" s="4">
        <v>8</v>
      </c>
      <c r="B1018" s="5" t="s">
        <v>1111</v>
      </c>
      <c r="C1018" s="5" t="s">
        <v>919</v>
      </c>
      <c r="E1018" s="4" t="s">
        <v>16</v>
      </c>
      <c r="F1018" s="5" t="s">
        <v>920</v>
      </c>
      <c r="G1018" s="5" t="s">
        <v>719</v>
      </c>
      <c r="H1018" s="5" t="s">
        <v>1017</v>
      </c>
      <c r="I1018" s="4" t="s">
        <v>20</v>
      </c>
      <c r="J1018" s="6">
        <v>2027</v>
      </c>
      <c r="K1018" s="7">
        <v>1250000</v>
      </c>
      <c r="L1018" s="7">
        <v>1000000</v>
      </c>
      <c r="M1018" s="7">
        <v>250000</v>
      </c>
      <c r="N1018" s="7">
        <v>0</v>
      </c>
    </row>
    <row r="1019" spans="1:14" s="5" customFormat="1" x14ac:dyDescent="0.25">
      <c r="A1019" s="4">
        <v>8</v>
      </c>
      <c r="B1019" s="5" t="s">
        <v>1111</v>
      </c>
      <c r="C1019" s="5" t="s">
        <v>1113</v>
      </c>
      <c r="E1019" s="4" t="s">
        <v>264</v>
      </c>
      <c r="F1019" s="5" t="s">
        <v>60</v>
      </c>
      <c r="G1019" s="5" t="s">
        <v>1114</v>
      </c>
      <c r="H1019" s="5" t="s">
        <v>1120</v>
      </c>
      <c r="I1019" s="4" t="s">
        <v>20</v>
      </c>
      <c r="J1019" s="6">
        <v>2027</v>
      </c>
      <c r="K1019" s="7">
        <v>13300000</v>
      </c>
      <c r="L1019" s="7">
        <v>10640000</v>
      </c>
      <c r="M1019" s="7">
        <v>2660000</v>
      </c>
      <c r="N1019" s="7">
        <v>0</v>
      </c>
    </row>
    <row r="1020" spans="1:14" s="5" customFormat="1" x14ac:dyDescent="0.25">
      <c r="A1020" s="4"/>
      <c r="E1020" s="4"/>
      <c r="I1020" s="4"/>
      <c r="J1020" s="9" t="s">
        <v>191</v>
      </c>
      <c r="K1020" s="10">
        <f>SUBTOTAL(9,K1015:K1019)</f>
        <v>34850000</v>
      </c>
      <c r="L1020" s="10">
        <f>SUBTOTAL(9,L1015:L1019)</f>
        <v>27880000</v>
      </c>
      <c r="M1020" s="10">
        <f>SUBTOTAL(9,M1015:M1019)</f>
        <v>6970000</v>
      </c>
      <c r="N1020" s="10">
        <f>SUBTOTAL(9,N1015:N1019)</f>
        <v>0</v>
      </c>
    </row>
    <row r="1021" spans="1:14" s="5" customFormat="1" x14ac:dyDescent="0.25">
      <c r="A1021" s="4">
        <v>8</v>
      </c>
      <c r="B1021" s="5" t="s">
        <v>1111</v>
      </c>
      <c r="C1021" s="5" t="s">
        <v>1113</v>
      </c>
      <c r="E1021" s="4" t="s">
        <v>264</v>
      </c>
      <c r="F1021" s="5" t="s">
        <v>60</v>
      </c>
      <c r="G1021" s="5" t="s">
        <v>1114</v>
      </c>
      <c r="H1021" s="5" t="s">
        <v>1120</v>
      </c>
      <c r="I1021" s="4" t="s">
        <v>20</v>
      </c>
      <c r="J1021" s="6">
        <v>2028</v>
      </c>
      <c r="K1021" s="7">
        <v>14250000</v>
      </c>
      <c r="L1021" s="7">
        <v>11400000</v>
      </c>
      <c r="M1021" s="7">
        <v>2850000</v>
      </c>
      <c r="N1021" s="7">
        <v>0</v>
      </c>
    </row>
    <row r="1022" spans="1:14" s="5" customFormat="1" x14ac:dyDescent="0.25">
      <c r="A1022" s="4">
        <v>8</v>
      </c>
      <c r="B1022" s="5" t="s">
        <v>1111</v>
      </c>
      <c r="C1022" s="5" t="s">
        <v>919</v>
      </c>
      <c r="E1022" s="4" t="s">
        <v>16</v>
      </c>
      <c r="F1022" s="5" t="s">
        <v>920</v>
      </c>
      <c r="G1022" s="5" t="s">
        <v>719</v>
      </c>
      <c r="H1022" s="5" t="s">
        <v>1017</v>
      </c>
      <c r="I1022" s="4" t="s">
        <v>20</v>
      </c>
      <c r="J1022" s="6">
        <v>2028</v>
      </c>
      <c r="K1022" s="7">
        <v>6875000</v>
      </c>
      <c r="L1022" s="7">
        <v>5500000</v>
      </c>
      <c r="M1022" s="7">
        <v>1375000</v>
      </c>
      <c r="N1022" s="7">
        <v>0</v>
      </c>
    </row>
    <row r="1023" spans="1:14" s="5" customFormat="1" x14ac:dyDescent="0.25">
      <c r="A1023" s="4"/>
      <c r="E1023" s="4"/>
      <c r="I1023" s="4"/>
      <c r="J1023" s="9" t="s">
        <v>192</v>
      </c>
      <c r="K1023" s="10">
        <f>SUBTOTAL(9,K1021:K1022)</f>
        <v>21125000</v>
      </c>
      <c r="L1023" s="10">
        <f>SUBTOTAL(9,L1021:L1022)</f>
        <v>16900000</v>
      </c>
      <c r="M1023" s="10">
        <f>SUBTOTAL(9,M1021:M1022)</f>
        <v>4225000</v>
      </c>
      <c r="N1023" s="10">
        <f t="shared" ref="N1023" si="49">SUBTOTAL(9,N1022:N1022)</f>
        <v>0</v>
      </c>
    </row>
    <row r="1024" spans="1:14" s="5" customFormat="1" x14ac:dyDescent="0.25">
      <c r="A1024" s="4">
        <v>13</v>
      </c>
      <c r="B1024" s="5" t="s">
        <v>1126</v>
      </c>
      <c r="C1024" s="5" t="s">
        <v>59</v>
      </c>
      <c r="E1024" s="4" t="s">
        <v>16</v>
      </c>
      <c r="F1024" s="5" t="s">
        <v>60</v>
      </c>
      <c r="G1024" s="5" t="s">
        <v>61</v>
      </c>
      <c r="H1024" s="5" t="s">
        <v>62</v>
      </c>
      <c r="I1024" s="4" t="s">
        <v>20</v>
      </c>
      <c r="J1024" s="6">
        <v>2025</v>
      </c>
      <c r="K1024" s="7">
        <v>0</v>
      </c>
      <c r="L1024" s="7">
        <v>0</v>
      </c>
      <c r="M1024" s="7">
        <v>0</v>
      </c>
      <c r="N1024" s="7">
        <v>0</v>
      </c>
    </row>
    <row r="1025" spans="1:14" s="5" customFormat="1" x14ac:dyDescent="0.25">
      <c r="A1025" s="4">
        <v>13</v>
      </c>
      <c r="B1025" s="5" t="s">
        <v>1126</v>
      </c>
      <c r="C1025" s="5" t="s">
        <v>59</v>
      </c>
      <c r="E1025" s="4" t="s">
        <v>16</v>
      </c>
      <c r="F1025" s="5" t="s">
        <v>60</v>
      </c>
      <c r="G1025" s="5" t="s">
        <v>61</v>
      </c>
      <c r="H1025" s="5" t="s">
        <v>63</v>
      </c>
      <c r="I1025" s="4" t="s">
        <v>20</v>
      </c>
      <c r="J1025" s="6">
        <v>2025</v>
      </c>
      <c r="K1025" s="7">
        <v>644430</v>
      </c>
      <c r="L1025" s="7">
        <v>515544</v>
      </c>
      <c r="M1025" s="7">
        <v>128886</v>
      </c>
      <c r="N1025" s="7">
        <v>0</v>
      </c>
    </row>
    <row r="1026" spans="1:14" s="5" customFormat="1" x14ac:dyDescent="0.25">
      <c r="A1026" s="4"/>
      <c r="E1026" s="4"/>
      <c r="I1026" s="4"/>
      <c r="J1026" s="9" t="s">
        <v>93</v>
      </c>
      <c r="K1026" s="10">
        <f>SUBTOTAL(9,K1024:K1025)</f>
        <v>644430</v>
      </c>
      <c r="L1026" s="10">
        <f>SUBTOTAL(9,L1024:L1025)</f>
        <v>515544</v>
      </c>
      <c r="M1026" s="10">
        <f>SUBTOTAL(9,M1024:M1025)</f>
        <v>128886</v>
      </c>
      <c r="N1026" s="10">
        <f>SUBTOTAL(9,N1025:N1025)</f>
        <v>0</v>
      </c>
    </row>
    <row r="1027" spans="1:14" s="5" customFormat="1" x14ac:dyDescent="0.25">
      <c r="A1027" s="4">
        <v>13</v>
      </c>
      <c r="B1027" s="5" t="s">
        <v>1127</v>
      </c>
      <c r="C1027" s="5" t="s">
        <v>520</v>
      </c>
      <c r="E1027" s="4" t="s">
        <v>264</v>
      </c>
      <c r="F1027" s="5" t="s">
        <v>101</v>
      </c>
      <c r="G1027" s="5" t="s">
        <v>521</v>
      </c>
      <c r="H1027" s="5" t="s">
        <v>522</v>
      </c>
      <c r="I1027" s="4" t="s">
        <v>20</v>
      </c>
      <c r="J1027" s="6">
        <v>2025</v>
      </c>
      <c r="K1027" s="7">
        <v>0</v>
      </c>
      <c r="L1027" s="7">
        <v>0</v>
      </c>
      <c r="M1027" s="7">
        <v>0</v>
      </c>
      <c r="N1027" s="7">
        <v>0</v>
      </c>
    </row>
    <row r="1028" spans="1:14" s="5" customFormat="1" x14ac:dyDescent="0.25">
      <c r="A1028" s="4">
        <v>13</v>
      </c>
      <c r="B1028" s="5" t="s">
        <v>1127</v>
      </c>
      <c r="C1028" s="5" t="s">
        <v>520</v>
      </c>
      <c r="E1028" s="4" t="s">
        <v>264</v>
      </c>
      <c r="F1028" s="5" t="s">
        <v>101</v>
      </c>
      <c r="G1028" s="5" t="s">
        <v>521</v>
      </c>
      <c r="H1028" s="5" t="s">
        <v>523</v>
      </c>
      <c r="I1028" s="4" t="s">
        <v>20</v>
      </c>
      <c r="J1028" s="6">
        <v>2025</v>
      </c>
      <c r="K1028" s="7">
        <v>5000000</v>
      </c>
      <c r="L1028" s="7">
        <v>4000000</v>
      </c>
      <c r="M1028" s="7">
        <v>1000000</v>
      </c>
      <c r="N1028" s="7">
        <v>0</v>
      </c>
    </row>
    <row r="1029" spans="1:14" s="5" customFormat="1" x14ac:dyDescent="0.25">
      <c r="A1029" s="4">
        <v>5</v>
      </c>
      <c r="B1029" s="5" t="s">
        <v>1127</v>
      </c>
      <c r="C1029" s="5" t="s">
        <v>1128</v>
      </c>
      <c r="E1029" s="4" t="s">
        <v>264</v>
      </c>
      <c r="F1029" s="5" t="s">
        <v>1129</v>
      </c>
      <c r="G1029" s="5" t="s">
        <v>212</v>
      </c>
      <c r="H1029" s="5" t="s">
        <v>1130</v>
      </c>
      <c r="I1029" s="4" t="s">
        <v>20</v>
      </c>
      <c r="J1029" s="6">
        <v>2025</v>
      </c>
      <c r="K1029" s="7">
        <v>0</v>
      </c>
      <c r="L1029" s="7">
        <v>0</v>
      </c>
      <c r="M1029" s="7">
        <v>0</v>
      </c>
      <c r="N1029" s="7">
        <v>0</v>
      </c>
    </row>
    <row r="1030" spans="1:14" s="5" customFormat="1" x14ac:dyDescent="0.25">
      <c r="A1030" s="4">
        <v>5</v>
      </c>
      <c r="B1030" s="5" t="s">
        <v>1127</v>
      </c>
      <c r="C1030" s="5" t="s">
        <v>1128</v>
      </c>
      <c r="E1030" s="4" t="s">
        <v>264</v>
      </c>
      <c r="F1030" s="5" t="s">
        <v>1129</v>
      </c>
      <c r="G1030" s="5" t="s">
        <v>212</v>
      </c>
      <c r="H1030" s="5" t="s">
        <v>1131</v>
      </c>
      <c r="I1030" s="4" t="s">
        <v>20</v>
      </c>
      <c r="J1030" s="6">
        <v>2025</v>
      </c>
      <c r="K1030" s="7">
        <v>4375000</v>
      </c>
      <c r="L1030" s="7">
        <v>3500000</v>
      </c>
      <c r="M1030" s="7">
        <v>875000</v>
      </c>
      <c r="N1030" s="7">
        <v>0</v>
      </c>
    </row>
    <row r="1031" spans="1:14" s="5" customFormat="1" x14ac:dyDescent="0.25">
      <c r="A1031" s="4">
        <v>5</v>
      </c>
      <c r="B1031" s="5" t="s">
        <v>1127</v>
      </c>
      <c r="C1031" s="5" t="s">
        <v>210</v>
      </c>
      <c r="E1031" s="4" t="s">
        <v>16</v>
      </c>
      <c r="F1031" s="5" t="s">
        <v>211</v>
      </c>
      <c r="G1031" s="5" t="s">
        <v>212</v>
      </c>
      <c r="H1031" s="5" t="s">
        <v>213</v>
      </c>
      <c r="I1031" s="4" t="s">
        <v>20</v>
      </c>
      <c r="J1031" s="6">
        <v>2025</v>
      </c>
      <c r="K1031" s="7">
        <v>0</v>
      </c>
      <c r="L1031" s="7">
        <v>0</v>
      </c>
      <c r="M1031" s="7">
        <v>0</v>
      </c>
      <c r="N1031" s="7">
        <v>0</v>
      </c>
    </row>
    <row r="1032" spans="1:14" s="5" customFormat="1" x14ac:dyDescent="0.25">
      <c r="A1032" s="4">
        <v>5</v>
      </c>
      <c r="B1032" s="5" t="s">
        <v>1127</v>
      </c>
      <c r="C1032" s="5" t="s">
        <v>210</v>
      </c>
      <c r="E1032" s="4" t="s">
        <v>16</v>
      </c>
      <c r="F1032" s="5" t="s">
        <v>211</v>
      </c>
      <c r="G1032" s="5" t="s">
        <v>212</v>
      </c>
      <c r="H1032" s="5" t="s">
        <v>214</v>
      </c>
      <c r="I1032" s="4" t="s">
        <v>20</v>
      </c>
      <c r="J1032" s="6">
        <v>2025</v>
      </c>
      <c r="K1032" s="7">
        <v>625000</v>
      </c>
      <c r="L1032" s="7">
        <v>500000</v>
      </c>
      <c r="M1032" s="7">
        <v>125000</v>
      </c>
      <c r="N1032" s="7">
        <v>0</v>
      </c>
    </row>
    <row r="1033" spans="1:14" s="5" customFormat="1" x14ac:dyDescent="0.25">
      <c r="A1033" s="4">
        <v>13</v>
      </c>
      <c r="B1033" s="5" t="s">
        <v>1127</v>
      </c>
      <c r="C1033" s="5" t="s">
        <v>59</v>
      </c>
      <c r="E1033" s="4" t="s">
        <v>16</v>
      </c>
      <c r="F1033" s="5" t="s">
        <v>60</v>
      </c>
      <c r="G1033" s="5" t="s">
        <v>61</v>
      </c>
      <c r="H1033" s="5" t="s">
        <v>62</v>
      </c>
      <c r="I1033" s="4" t="s">
        <v>20</v>
      </c>
      <c r="J1033" s="6">
        <v>2025</v>
      </c>
      <c r="K1033" s="7">
        <v>0</v>
      </c>
      <c r="L1033" s="7">
        <v>0</v>
      </c>
      <c r="M1033" s="7">
        <v>0</v>
      </c>
      <c r="N1033" s="7">
        <v>0</v>
      </c>
    </row>
    <row r="1034" spans="1:14" s="5" customFormat="1" x14ac:dyDescent="0.25">
      <c r="A1034" s="4">
        <v>13</v>
      </c>
      <c r="B1034" s="5" t="s">
        <v>1127</v>
      </c>
      <c r="C1034" s="5" t="s">
        <v>59</v>
      </c>
      <c r="E1034" s="4" t="s">
        <v>16</v>
      </c>
      <c r="F1034" s="5" t="s">
        <v>60</v>
      </c>
      <c r="G1034" s="5" t="s">
        <v>61</v>
      </c>
      <c r="H1034" s="5" t="s">
        <v>63</v>
      </c>
      <c r="I1034" s="4" t="s">
        <v>20</v>
      </c>
      <c r="J1034" s="6">
        <v>2025</v>
      </c>
      <c r="K1034" s="7">
        <v>5149349</v>
      </c>
      <c r="L1034" s="7">
        <v>4119479</v>
      </c>
      <c r="M1034" s="7">
        <v>1029870</v>
      </c>
      <c r="N1034" s="7">
        <v>0</v>
      </c>
    </row>
    <row r="1035" spans="1:14" s="5" customFormat="1" x14ac:dyDescent="0.25">
      <c r="A1035" s="4">
        <v>13</v>
      </c>
      <c r="B1035" s="5" t="s">
        <v>1127</v>
      </c>
      <c r="C1035" s="5" t="s">
        <v>1132</v>
      </c>
      <c r="E1035" s="4" t="s">
        <v>369</v>
      </c>
      <c r="F1035" s="5" t="s">
        <v>716</v>
      </c>
      <c r="G1035" s="5" t="s">
        <v>1133</v>
      </c>
      <c r="H1035" s="5" t="s">
        <v>1134</v>
      </c>
      <c r="I1035" s="4" t="s">
        <v>30</v>
      </c>
      <c r="J1035" s="6">
        <v>2025</v>
      </c>
      <c r="K1035" s="7">
        <v>2190000</v>
      </c>
      <c r="L1035" s="7">
        <v>1752000</v>
      </c>
      <c r="M1035" s="7">
        <v>438000</v>
      </c>
      <c r="N1035" s="7">
        <v>0</v>
      </c>
    </row>
    <row r="1036" spans="1:14" s="5" customFormat="1" x14ac:dyDescent="0.25">
      <c r="A1036" s="4">
        <v>13</v>
      </c>
      <c r="B1036" s="5" t="s">
        <v>1127</v>
      </c>
      <c r="C1036" s="5" t="s">
        <v>1135</v>
      </c>
      <c r="E1036" s="4" t="s">
        <v>16</v>
      </c>
      <c r="F1036" s="5" t="s">
        <v>1136</v>
      </c>
      <c r="G1036" s="5" t="s">
        <v>334</v>
      </c>
      <c r="H1036" s="5" t="s">
        <v>1137</v>
      </c>
      <c r="I1036" s="4" t="s">
        <v>20</v>
      </c>
      <c r="J1036" s="6">
        <v>2025</v>
      </c>
      <c r="K1036" s="7">
        <v>0</v>
      </c>
      <c r="L1036" s="7">
        <v>0</v>
      </c>
      <c r="M1036" s="7">
        <v>0</v>
      </c>
      <c r="N1036" s="7">
        <v>0</v>
      </c>
    </row>
    <row r="1037" spans="1:14" s="5" customFormat="1" x14ac:dyDescent="0.25">
      <c r="A1037" s="4">
        <v>13</v>
      </c>
      <c r="B1037" s="5" t="s">
        <v>1127</v>
      </c>
      <c r="C1037" s="5" t="s">
        <v>1135</v>
      </c>
      <c r="E1037" s="4" t="s">
        <v>16</v>
      </c>
      <c r="F1037" s="5" t="s">
        <v>1136</v>
      </c>
      <c r="G1037" s="5" t="s">
        <v>334</v>
      </c>
      <c r="H1037" s="5" t="s">
        <v>1138</v>
      </c>
      <c r="I1037" s="4" t="s">
        <v>20</v>
      </c>
      <c r="J1037" s="6">
        <v>2025</v>
      </c>
      <c r="K1037" s="7">
        <v>1971050</v>
      </c>
      <c r="L1037" s="7">
        <v>1576840</v>
      </c>
      <c r="M1037" s="7">
        <v>394210</v>
      </c>
      <c r="N1037" s="7">
        <v>0</v>
      </c>
    </row>
    <row r="1038" spans="1:14" s="5" customFormat="1" x14ac:dyDescent="0.25">
      <c r="A1038" s="4">
        <v>5</v>
      </c>
      <c r="B1038" s="5" t="s">
        <v>1127</v>
      </c>
      <c r="C1038" s="5" t="s">
        <v>916</v>
      </c>
      <c r="E1038" s="4" t="s">
        <v>264</v>
      </c>
      <c r="F1038" s="5" t="s">
        <v>37</v>
      </c>
      <c r="G1038" s="5" t="s">
        <v>459</v>
      </c>
      <c r="H1038" s="5" t="s">
        <v>1139</v>
      </c>
      <c r="I1038" s="4" t="s">
        <v>20</v>
      </c>
      <c r="J1038" s="6">
        <v>2025</v>
      </c>
      <c r="K1038" s="7">
        <v>3750000</v>
      </c>
      <c r="L1038" s="7">
        <v>3000000</v>
      </c>
      <c r="M1038" s="7">
        <v>750000</v>
      </c>
      <c r="N1038" s="7">
        <v>0</v>
      </c>
    </row>
    <row r="1039" spans="1:14" s="5" customFormat="1" x14ac:dyDescent="0.25">
      <c r="A1039" s="4">
        <v>13</v>
      </c>
      <c r="B1039" s="5" t="s">
        <v>1127</v>
      </c>
      <c r="C1039" s="5" t="s">
        <v>1140</v>
      </c>
      <c r="E1039" s="4" t="s">
        <v>30</v>
      </c>
      <c r="F1039" s="5" t="s">
        <v>1141</v>
      </c>
      <c r="G1039" s="5" t="s">
        <v>92</v>
      </c>
      <c r="H1039" s="5" t="s">
        <v>1142</v>
      </c>
      <c r="I1039" s="4" t="s">
        <v>818</v>
      </c>
      <c r="J1039" s="6">
        <v>2025</v>
      </c>
      <c r="K1039" s="7">
        <v>500000</v>
      </c>
      <c r="L1039" s="7">
        <v>400000</v>
      </c>
      <c r="M1039" s="7">
        <v>100000</v>
      </c>
      <c r="N1039" s="7">
        <v>0</v>
      </c>
    </row>
    <row r="1040" spans="1:14" s="5" customFormat="1" x14ac:dyDescent="0.25">
      <c r="A1040" s="4"/>
      <c r="E1040" s="4"/>
      <c r="I1040" s="4"/>
      <c r="J1040" s="9" t="s">
        <v>93</v>
      </c>
      <c r="K1040" s="10">
        <f>SUBTOTAL(9,K1027:K1039)</f>
        <v>23560399</v>
      </c>
      <c r="L1040" s="10">
        <f>SUBTOTAL(9,L1027:L1039)</f>
        <v>18848319</v>
      </c>
      <c r="M1040" s="10">
        <f>SUBTOTAL(9,M1027:M1039)</f>
        <v>4712080</v>
      </c>
      <c r="N1040" s="10">
        <f>SUBTOTAL(9,N1027:N1039)</f>
        <v>0</v>
      </c>
    </row>
    <row r="1041" spans="1:207" s="5" customFormat="1" x14ac:dyDescent="0.25">
      <c r="A1041" s="4">
        <v>13</v>
      </c>
      <c r="B1041" s="5" t="s">
        <v>1127</v>
      </c>
      <c r="C1041" s="5" t="s">
        <v>520</v>
      </c>
      <c r="E1041" s="4" t="s">
        <v>264</v>
      </c>
      <c r="F1041" s="5" t="s">
        <v>101</v>
      </c>
      <c r="G1041" s="5" t="s">
        <v>521</v>
      </c>
      <c r="H1041" s="5" t="s">
        <v>523</v>
      </c>
      <c r="I1041" s="4" t="s">
        <v>20</v>
      </c>
      <c r="J1041" s="6">
        <v>2026</v>
      </c>
      <c r="K1041" s="7">
        <v>2250000</v>
      </c>
      <c r="L1041" s="7">
        <v>1800000</v>
      </c>
      <c r="M1041" s="7">
        <v>450000</v>
      </c>
      <c r="N1041" s="7">
        <v>0</v>
      </c>
    </row>
    <row r="1042" spans="1:207" s="5" customFormat="1" x14ac:dyDescent="0.25">
      <c r="A1042" s="4">
        <v>5</v>
      </c>
      <c r="B1042" s="5" t="s">
        <v>1127</v>
      </c>
      <c r="C1042" s="5" t="s">
        <v>210</v>
      </c>
      <c r="E1042" s="4" t="s">
        <v>16</v>
      </c>
      <c r="F1042" s="5" t="s">
        <v>211</v>
      </c>
      <c r="G1042" s="5" t="s">
        <v>212</v>
      </c>
      <c r="H1042" s="5" t="s">
        <v>214</v>
      </c>
      <c r="I1042" s="4" t="s">
        <v>20</v>
      </c>
      <c r="J1042" s="6">
        <v>2026</v>
      </c>
      <c r="K1042" s="7">
        <v>5000000</v>
      </c>
      <c r="L1042" s="7">
        <v>4000000</v>
      </c>
      <c r="M1042" s="7">
        <v>1000000</v>
      </c>
      <c r="N1042" s="7">
        <v>0</v>
      </c>
    </row>
    <row r="1043" spans="1:207" s="5" customFormat="1" x14ac:dyDescent="0.25">
      <c r="A1043" s="4"/>
      <c r="E1043" s="4"/>
      <c r="I1043" s="4"/>
      <c r="J1043" s="9" t="s">
        <v>160</v>
      </c>
      <c r="K1043" s="10">
        <f>SUBTOTAL(9,K1041:K1042)</f>
        <v>7250000</v>
      </c>
      <c r="L1043" s="10">
        <f>SUBTOTAL(9,L1041:L1042)</f>
        <v>5800000</v>
      </c>
      <c r="M1043" s="10">
        <f>SUBTOTAL(9,M1041:M1042)</f>
        <v>1450000</v>
      </c>
      <c r="N1043" s="10">
        <f>SUBTOTAL(9,N1041:N1042)</f>
        <v>0</v>
      </c>
    </row>
    <row r="1044" spans="1:207" s="5" customFormat="1" x14ac:dyDescent="0.25">
      <c r="A1044" s="4">
        <v>13</v>
      </c>
      <c r="B1044" s="5" t="s">
        <v>1127</v>
      </c>
      <c r="C1044" s="5" t="s">
        <v>1132</v>
      </c>
      <c r="E1044" s="4" t="s">
        <v>369</v>
      </c>
      <c r="F1044" s="5" t="s">
        <v>716</v>
      </c>
      <c r="G1044" s="5" t="s">
        <v>1133</v>
      </c>
      <c r="H1044" s="5" t="s">
        <v>1134</v>
      </c>
      <c r="I1044" s="4" t="s">
        <v>223</v>
      </c>
      <c r="J1044" s="6">
        <v>2027</v>
      </c>
      <c r="K1044" s="7">
        <v>1460000</v>
      </c>
      <c r="L1044" s="7">
        <v>1168000</v>
      </c>
      <c r="M1044" s="7">
        <v>292000</v>
      </c>
      <c r="N1044" s="7">
        <v>0</v>
      </c>
    </row>
    <row r="1045" spans="1:207" s="8" customFormat="1" ht="14.25" customHeight="1" x14ac:dyDescent="0.3">
      <c r="A1045" s="4">
        <v>13</v>
      </c>
      <c r="B1045" s="5" t="s">
        <v>1127</v>
      </c>
      <c r="C1045" s="5" t="s">
        <v>1132</v>
      </c>
      <c r="D1045" s="5"/>
      <c r="E1045" s="4" t="s">
        <v>369</v>
      </c>
      <c r="F1045" s="5" t="s">
        <v>716</v>
      </c>
      <c r="G1045" s="5" t="s">
        <v>1133</v>
      </c>
      <c r="H1045" s="5" t="s">
        <v>1134</v>
      </c>
      <c r="I1045" s="4" t="s">
        <v>240</v>
      </c>
      <c r="J1045" s="6">
        <v>2027</v>
      </c>
      <c r="K1045" s="7">
        <v>50000</v>
      </c>
      <c r="L1045" s="7">
        <v>40000</v>
      </c>
      <c r="M1045" s="7">
        <v>10000</v>
      </c>
      <c r="N1045" s="7">
        <v>0</v>
      </c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  <c r="AX1045" s="5"/>
      <c r="AY1045" s="5"/>
      <c r="AZ1045" s="5"/>
      <c r="BA1045" s="5"/>
      <c r="BB1045" s="5"/>
      <c r="BC1045" s="5"/>
      <c r="BD1045" s="5"/>
      <c r="BE1045" s="5"/>
      <c r="BF1045" s="5"/>
      <c r="BG1045" s="5"/>
      <c r="BH1045" s="5"/>
      <c r="BI1045" s="5"/>
      <c r="BJ1045" s="5"/>
      <c r="BK1045" s="5"/>
      <c r="BL1045" s="5"/>
      <c r="BM1045" s="5"/>
      <c r="BN1045" s="5"/>
      <c r="BO1045" s="5"/>
      <c r="BP1045" s="5"/>
      <c r="BQ1045" s="5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  <c r="DX1045" s="5"/>
      <c r="DY1045" s="5"/>
      <c r="DZ1045" s="5"/>
      <c r="EA1045" s="5"/>
      <c r="EB1045" s="5"/>
      <c r="EC1045" s="5"/>
      <c r="ED1045" s="5"/>
      <c r="EE1045" s="5"/>
      <c r="EF1045" s="5"/>
      <c r="EG1045" s="5"/>
      <c r="EH1045" s="5"/>
      <c r="EI1045" s="5"/>
      <c r="EJ1045" s="5"/>
      <c r="EK1045" s="5"/>
      <c r="EL1045" s="5"/>
      <c r="EM1045" s="5"/>
      <c r="EN1045" s="5"/>
      <c r="EO1045" s="5"/>
      <c r="EP1045" s="5"/>
      <c r="EQ1045" s="5"/>
      <c r="ER1045" s="5"/>
      <c r="ES1045" s="5"/>
      <c r="ET1045" s="5"/>
      <c r="EU1045" s="5"/>
      <c r="EV1045" s="5"/>
      <c r="EW1045" s="5"/>
      <c r="EX1045" s="5"/>
      <c r="EY1045" s="5"/>
      <c r="EZ1045" s="5"/>
      <c r="FA1045" s="5"/>
      <c r="FB1045" s="5"/>
      <c r="FC1045" s="5"/>
      <c r="FD1045" s="5"/>
      <c r="FE1045" s="5"/>
      <c r="FF1045" s="5"/>
      <c r="FG1045" s="5"/>
      <c r="FH1045" s="5"/>
      <c r="FI1045" s="5"/>
      <c r="FJ1045" s="5"/>
      <c r="FK1045" s="5"/>
      <c r="FL1045" s="5"/>
      <c r="FM1045" s="5"/>
      <c r="FN1045" s="5"/>
      <c r="FO1045" s="5"/>
      <c r="FP1045" s="5"/>
      <c r="FQ1045" s="5"/>
      <c r="FR1045" s="5"/>
      <c r="FS1045" s="5"/>
      <c r="FT1045" s="5"/>
      <c r="FU1045" s="5"/>
      <c r="FV1045" s="5"/>
      <c r="FW1045" s="5"/>
      <c r="FX1045" s="5"/>
      <c r="FY1045" s="5"/>
      <c r="FZ1045" s="5"/>
      <c r="GA1045" s="5"/>
      <c r="GB1045" s="5"/>
      <c r="GC1045" s="5"/>
      <c r="GD1045" s="5"/>
      <c r="GE1045" s="5"/>
      <c r="GF1045" s="5"/>
      <c r="GG1045" s="5"/>
      <c r="GH1045" s="5"/>
      <c r="GI1045" s="5"/>
      <c r="GJ1045" s="5"/>
      <c r="GK1045" s="5"/>
      <c r="GL1045" s="5"/>
      <c r="GM1045" s="5"/>
      <c r="GN1045" s="5"/>
      <c r="GO1045" s="5"/>
      <c r="GP1045" s="5"/>
      <c r="GQ1045" s="5"/>
      <c r="GR1045" s="5"/>
      <c r="GS1045" s="5"/>
      <c r="GT1045" s="5"/>
      <c r="GU1045" s="5"/>
      <c r="GV1045" s="5"/>
      <c r="GW1045" s="5"/>
      <c r="GX1045" s="5"/>
      <c r="GY1045" s="5"/>
    </row>
    <row r="1046" spans="1:207" s="8" customFormat="1" ht="14.25" customHeight="1" x14ac:dyDescent="0.3">
      <c r="A1046" s="4">
        <v>13</v>
      </c>
      <c r="B1046" s="5" t="s">
        <v>1127</v>
      </c>
      <c r="C1046" s="5" t="s">
        <v>1009</v>
      </c>
      <c r="D1046" s="5"/>
      <c r="E1046" s="4" t="s">
        <v>369</v>
      </c>
      <c r="F1046" s="5" t="s">
        <v>893</v>
      </c>
      <c r="G1046" s="5" t="s">
        <v>334</v>
      </c>
      <c r="H1046" s="5" t="s">
        <v>1010</v>
      </c>
      <c r="I1046" s="4" t="s">
        <v>20</v>
      </c>
      <c r="J1046" s="6">
        <v>2027</v>
      </c>
      <c r="K1046" s="7">
        <v>0</v>
      </c>
      <c r="L1046" s="7">
        <v>0</v>
      </c>
      <c r="M1046" s="7">
        <v>0</v>
      </c>
      <c r="N1046" s="7">
        <v>0</v>
      </c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  <c r="AX1046" s="5"/>
      <c r="AY1046" s="5"/>
      <c r="AZ1046" s="5"/>
      <c r="BA1046" s="5"/>
      <c r="BB1046" s="5"/>
      <c r="BC1046" s="5"/>
      <c r="BD1046" s="5"/>
      <c r="BE1046" s="5"/>
      <c r="BF1046" s="5"/>
      <c r="BG1046" s="5"/>
      <c r="BH1046" s="5"/>
      <c r="BI1046" s="5"/>
      <c r="BJ1046" s="5"/>
      <c r="BK1046" s="5"/>
      <c r="BL1046" s="5"/>
      <c r="BM1046" s="5"/>
      <c r="BN1046" s="5"/>
      <c r="BO1046" s="5"/>
      <c r="BP1046" s="5"/>
      <c r="BQ1046" s="5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  <c r="DX1046" s="5"/>
      <c r="DY1046" s="5"/>
      <c r="DZ1046" s="5"/>
      <c r="EA1046" s="5"/>
      <c r="EB1046" s="5"/>
      <c r="EC1046" s="5"/>
      <c r="ED1046" s="5"/>
      <c r="EE1046" s="5"/>
      <c r="EF1046" s="5"/>
      <c r="EG1046" s="5"/>
      <c r="EH1046" s="5"/>
      <c r="EI1046" s="5"/>
      <c r="EJ1046" s="5"/>
      <c r="EK1046" s="5"/>
      <c r="EL1046" s="5"/>
      <c r="EM1046" s="5"/>
      <c r="EN1046" s="5"/>
      <c r="EO1046" s="5"/>
      <c r="EP1046" s="5"/>
      <c r="EQ1046" s="5"/>
      <c r="ER1046" s="5"/>
      <c r="ES1046" s="5"/>
      <c r="ET1046" s="5"/>
      <c r="EU1046" s="5"/>
      <c r="EV1046" s="5"/>
      <c r="EW1046" s="5"/>
      <c r="EX1046" s="5"/>
      <c r="EY1046" s="5"/>
      <c r="EZ1046" s="5"/>
      <c r="FA1046" s="5"/>
      <c r="FB1046" s="5"/>
      <c r="FC1046" s="5"/>
      <c r="FD1046" s="5"/>
      <c r="FE1046" s="5"/>
      <c r="FF1046" s="5"/>
      <c r="FG1046" s="5"/>
      <c r="FH1046" s="5"/>
      <c r="FI1046" s="5"/>
      <c r="FJ1046" s="5"/>
      <c r="FK1046" s="5"/>
      <c r="FL1046" s="5"/>
      <c r="FM1046" s="5"/>
      <c r="FN1046" s="5"/>
      <c r="FO1046" s="5"/>
      <c r="FP1046" s="5"/>
      <c r="FQ1046" s="5"/>
      <c r="FR1046" s="5"/>
      <c r="FS1046" s="5"/>
      <c r="FT1046" s="5"/>
      <c r="FU1046" s="5"/>
      <c r="FV1046" s="5"/>
      <c r="FW1046" s="5"/>
      <c r="FX1046" s="5"/>
      <c r="FY1046" s="5"/>
      <c r="FZ1046" s="5"/>
      <c r="GA1046" s="5"/>
      <c r="GB1046" s="5"/>
      <c r="GC1046" s="5"/>
      <c r="GD1046" s="5"/>
      <c r="GE1046" s="5"/>
      <c r="GF1046" s="5"/>
      <c r="GG1046" s="5"/>
      <c r="GH1046" s="5"/>
      <c r="GI1046" s="5"/>
      <c r="GJ1046" s="5"/>
      <c r="GK1046" s="5"/>
      <c r="GL1046" s="5"/>
      <c r="GM1046" s="5"/>
      <c r="GN1046" s="5"/>
      <c r="GO1046" s="5"/>
      <c r="GP1046" s="5"/>
      <c r="GQ1046" s="5"/>
      <c r="GR1046" s="5"/>
      <c r="GS1046" s="5"/>
      <c r="GT1046" s="5"/>
      <c r="GU1046" s="5"/>
      <c r="GV1046" s="5"/>
      <c r="GW1046" s="5"/>
      <c r="GX1046" s="5"/>
      <c r="GY1046" s="5"/>
    </row>
    <row r="1047" spans="1:207" s="8" customFormat="1" ht="14.25" customHeight="1" x14ac:dyDescent="0.3">
      <c r="A1047" s="4">
        <v>13</v>
      </c>
      <c r="B1047" s="5" t="s">
        <v>1127</v>
      </c>
      <c r="C1047" s="5" t="s">
        <v>1009</v>
      </c>
      <c r="D1047" s="5"/>
      <c r="E1047" s="4" t="s">
        <v>369</v>
      </c>
      <c r="F1047" s="5" t="s">
        <v>893</v>
      </c>
      <c r="G1047" s="5" t="s">
        <v>334</v>
      </c>
      <c r="H1047" s="5" t="s">
        <v>1011</v>
      </c>
      <c r="I1047" s="4" t="s">
        <v>20</v>
      </c>
      <c r="J1047" s="6">
        <v>2027</v>
      </c>
      <c r="K1047" s="7">
        <v>6250000</v>
      </c>
      <c r="L1047" s="7">
        <v>5000000</v>
      </c>
      <c r="M1047" s="7">
        <v>1250000</v>
      </c>
      <c r="N1047" s="7">
        <v>0</v>
      </c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  <c r="AX1047" s="5"/>
      <c r="AY1047" s="5"/>
      <c r="AZ1047" s="5"/>
      <c r="BA1047" s="5"/>
      <c r="BB1047" s="5"/>
      <c r="BC1047" s="5"/>
      <c r="BD1047" s="5"/>
      <c r="BE1047" s="5"/>
      <c r="BF1047" s="5"/>
      <c r="BG1047" s="5"/>
      <c r="BH1047" s="5"/>
      <c r="BI1047" s="5"/>
      <c r="BJ1047" s="5"/>
      <c r="BK1047" s="5"/>
      <c r="BL1047" s="5"/>
      <c r="BM1047" s="5"/>
      <c r="BN1047" s="5"/>
      <c r="BO1047" s="5"/>
      <c r="BP1047" s="5"/>
      <c r="BQ1047" s="5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  <c r="DX1047" s="5"/>
      <c r="DY1047" s="5"/>
      <c r="DZ1047" s="5"/>
      <c r="EA1047" s="5"/>
      <c r="EB1047" s="5"/>
      <c r="EC1047" s="5"/>
      <c r="ED1047" s="5"/>
      <c r="EE1047" s="5"/>
      <c r="EF1047" s="5"/>
      <c r="EG1047" s="5"/>
      <c r="EH1047" s="5"/>
      <c r="EI1047" s="5"/>
      <c r="EJ1047" s="5"/>
      <c r="EK1047" s="5"/>
      <c r="EL1047" s="5"/>
      <c r="EM1047" s="5"/>
      <c r="EN1047" s="5"/>
      <c r="EO1047" s="5"/>
      <c r="EP1047" s="5"/>
      <c r="EQ1047" s="5"/>
      <c r="ER1047" s="5"/>
      <c r="ES1047" s="5"/>
      <c r="ET1047" s="5"/>
      <c r="EU1047" s="5"/>
      <c r="EV1047" s="5"/>
      <c r="EW1047" s="5"/>
      <c r="EX1047" s="5"/>
      <c r="EY1047" s="5"/>
      <c r="EZ1047" s="5"/>
      <c r="FA1047" s="5"/>
      <c r="FB1047" s="5"/>
      <c r="FC1047" s="5"/>
      <c r="FD1047" s="5"/>
      <c r="FE1047" s="5"/>
      <c r="FF1047" s="5"/>
      <c r="FG1047" s="5"/>
      <c r="FH1047" s="5"/>
      <c r="FI1047" s="5"/>
      <c r="FJ1047" s="5"/>
      <c r="FK1047" s="5"/>
      <c r="FL1047" s="5"/>
      <c r="FM1047" s="5"/>
      <c r="FN1047" s="5"/>
      <c r="FO1047" s="5"/>
      <c r="FP1047" s="5"/>
      <c r="FQ1047" s="5"/>
      <c r="FR1047" s="5"/>
      <c r="FS1047" s="5"/>
      <c r="FT1047" s="5"/>
      <c r="FU1047" s="5"/>
      <c r="FV1047" s="5"/>
      <c r="FW1047" s="5"/>
      <c r="FX1047" s="5"/>
      <c r="FY1047" s="5"/>
      <c r="FZ1047" s="5"/>
      <c r="GA1047" s="5"/>
      <c r="GB1047" s="5"/>
      <c r="GC1047" s="5"/>
      <c r="GD1047" s="5"/>
      <c r="GE1047" s="5"/>
      <c r="GF1047" s="5"/>
      <c r="GG1047" s="5"/>
      <c r="GH1047" s="5"/>
      <c r="GI1047" s="5"/>
      <c r="GJ1047" s="5"/>
      <c r="GK1047" s="5"/>
      <c r="GL1047" s="5"/>
      <c r="GM1047" s="5"/>
      <c r="GN1047" s="5"/>
      <c r="GO1047" s="5"/>
      <c r="GP1047" s="5"/>
      <c r="GQ1047" s="5"/>
      <c r="GR1047" s="5"/>
      <c r="GS1047" s="5"/>
      <c r="GT1047" s="5"/>
      <c r="GU1047" s="5"/>
      <c r="GV1047" s="5"/>
      <c r="GW1047" s="5"/>
      <c r="GX1047" s="5"/>
      <c r="GY1047" s="5"/>
    </row>
    <row r="1048" spans="1:207" s="8" customFormat="1" ht="14.25" customHeight="1" x14ac:dyDescent="0.3">
      <c r="A1048" s="4">
        <v>13</v>
      </c>
      <c r="B1048" s="5" t="s">
        <v>1127</v>
      </c>
      <c r="C1048" s="5" t="s">
        <v>1012</v>
      </c>
      <c r="D1048" s="5"/>
      <c r="E1048" s="4" t="s">
        <v>369</v>
      </c>
      <c r="F1048" s="5" t="s">
        <v>893</v>
      </c>
      <c r="G1048" s="5" t="s">
        <v>334</v>
      </c>
      <c r="H1048" s="5" t="s">
        <v>1013</v>
      </c>
      <c r="I1048" s="4" t="s">
        <v>223</v>
      </c>
      <c r="J1048" s="6">
        <v>2027</v>
      </c>
      <c r="K1048" s="7">
        <v>1250000</v>
      </c>
      <c r="L1048" s="7">
        <v>1000000</v>
      </c>
      <c r="M1048" s="7">
        <v>250000</v>
      </c>
      <c r="N1048" s="7">
        <v>0</v>
      </c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  <c r="AX1048" s="5"/>
      <c r="AY1048" s="5"/>
      <c r="AZ1048" s="5"/>
      <c r="BA1048" s="5"/>
      <c r="BB1048" s="5"/>
      <c r="BC1048" s="5"/>
      <c r="BD1048" s="5"/>
      <c r="BE1048" s="5"/>
      <c r="BF1048" s="5"/>
      <c r="BG1048" s="5"/>
      <c r="BH1048" s="5"/>
      <c r="BI1048" s="5"/>
      <c r="BJ1048" s="5"/>
      <c r="BK1048" s="5"/>
      <c r="BL1048" s="5"/>
      <c r="BM1048" s="5"/>
      <c r="BN1048" s="5"/>
      <c r="BO1048" s="5"/>
      <c r="BP1048" s="5"/>
      <c r="BQ1048" s="5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  <c r="DX1048" s="5"/>
      <c r="DY1048" s="5"/>
      <c r="DZ1048" s="5"/>
      <c r="EA1048" s="5"/>
      <c r="EB1048" s="5"/>
      <c r="EC1048" s="5"/>
      <c r="ED1048" s="5"/>
      <c r="EE1048" s="5"/>
      <c r="EF1048" s="5"/>
      <c r="EG1048" s="5"/>
      <c r="EH1048" s="5"/>
      <c r="EI1048" s="5"/>
      <c r="EJ1048" s="5"/>
      <c r="EK1048" s="5"/>
      <c r="EL1048" s="5"/>
      <c r="EM1048" s="5"/>
      <c r="EN1048" s="5"/>
      <c r="EO1048" s="5"/>
      <c r="EP1048" s="5"/>
      <c r="EQ1048" s="5"/>
      <c r="ER1048" s="5"/>
      <c r="ES1048" s="5"/>
      <c r="ET1048" s="5"/>
      <c r="EU1048" s="5"/>
      <c r="EV1048" s="5"/>
      <c r="EW1048" s="5"/>
      <c r="EX1048" s="5"/>
      <c r="EY1048" s="5"/>
      <c r="EZ1048" s="5"/>
      <c r="FA1048" s="5"/>
      <c r="FB1048" s="5"/>
      <c r="FC1048" s="5"/>
      <c r="FD1048" s="5"/>
      <c r="FE1048" s="5"/>
      <c r="FF1048" s="5"/>
      <c r="FG1048" s="5"/>
      <c r="FH1048" s="5"/>
      <c r="FI1048" s="5"/>
      <c r="FJ1048" s="5"/>
      <c r="FK1048" s="5"/>
      <c r="FL1048" s="5"/>
      <c r="FM1048" s="5"/>
      <c r="FN1048" s="5"/>
      <c r="FO1048" s="5"/>
      <c r="FP1048" s="5"/>
      <c r="FQ1048" s="5"/>
      <c r="FR1048" s="5"/>
      <c r="FS1048" s="5"/>
      <c r="FT1048" s="5"/>
      <c r="FU1048" s="5"/>
      <c r="FV1048" s="5"/>
      <c r="FW1048" s="5"/>
      <c r="FX1048" s="5"/>
      <c r="FY1048" s="5"/>
      <c r="FZ1048" s="5"/>
      <c r="GA1048" s="5"/>
      <c r="GB1048" s="5"/>
      <c r="GC1048" s="5"/>
      <c r="GD1048" s="5"/>
      <c r="GE1048" s="5"/>
      <c r="GF1048" s="5"/>
      <c r="GG1048" s="5"/>
      <c r="GH1048" s="5"/>
      <c r="GI1048" s="5"/>
      <c r="GJ1048" s="5"/>
      <c r="GK1048" s="5"/>
      <c r="GL1048" s="5"/>
      <c r="GM1048" s="5"/>
      <c r="GN1048" s="5"/>
      <c r="GO1048" s="5"/>
      <c r="GP1048" s="5"/>
      <c r="GQ1048" s="5"/>
      <c r="GR1048" s="5"/>
      <c r="GS1048" s="5"/>
      <c r="GT1048" s="5"/>
      <c r="GU1048" s="5"/>
      <c r="GV1048" s="5"/>
      <c r="GW1048" s="5"/>
      <c r="GX1048" s="5"/>
      <c r="GY1048" s="5"/>
    </row>
    <row r="1049" spans="1:207" s="5" customFormat="1" x14ac:dyDescent="0.25">
      <c r="A1049" s="4"/>
      <c r="E1049" s="4"/>
      <c r="I1049" s="4"/>
      <c r="J1049" s="9" t="s">
        <v>191</v>
      </c>
      <c r="K1049" s="10">
        <f>SUBTOTAL(9,K1044:K1048)</f>
        <v>9010000</v>
      </c>
      <c r="L1049" s="10">
        <f t="shared" ref="L1049:N1049" si="50">SUBTOTAL(9,L1044:L1048)</f>
        <v>7208000</v>
      </c>
      <c r="M1049" s="10">
        <f t="shared" si="50"/>
        <v>1802000</v>
      </c>
      <c r="N1049" s="10">
        <f t="shared" si="50"/>
        <v>0</v>
      </c>
    </row>
    <row r="1050" spans="1:207" s="5" customFormat="1" x14ac:dyDescent="0.25">
      <c r="A1050" s="4">
        <v>2</v>
      </c>
      <c r="B1050" s="5" t="s">
        <v>1127</v>
      </c>
      <c r="C1050" s="5" t="s">
        <v>1143</v>
      </c>
      <c r="E1050" s="4" t="s">
        <v>369</v>
      </c>
      <c r="F1050" s="5" t="s">
        <v>1019</v>
      </c>
      <c r="G1050" s="5" t="s">
        <v>285</v>
      </c>
      <c r="H1050" s="5" t="s">
        <v>1144</v>
      </c>
      <c r="I1050" s="4" t="s">
        <v>20</v>
      </c>
      <c r="J1050" s="6">
        <v>2028</v>
      </c>
      <c r="K1050" s="7">
        <v>0</v>
      </c>
      <c r="L1050" s="7">
        <v>0</v>
      </c>
      <c r="M1050" s="7">
        <v>0</v>
      </c>
      <c r="N1050" s="7">
        <v>0</v>
      </c>
    </row>
    <row r="1051" spans="1:207" s="5" customFormat="1" x14ac:dyDescent="0.25">
      <c r="A1051" s="4">
        <v>2</v>
      </c>
      <c r="B1051" s="5" t="s">
        <v>1127</v>
      </c>
      <c r="C1051" s="5" t="s">
        <v>1143</v>
      </c>
      <c r="E1051" s="4" t="s">
        <v>369</v>
      </c>
      <c r="F1051" s="5" t="s">
        <v>1019</v>
      </c>
      <c r="G1051" s="5" t="s">
        <v>285</v>
      </c>
      <c r="H1051" s="5" t="s">
        <v>1145</v>
      </c>
      <c r="I1051" s="4" t="s">
        <v>20</v>
      </c>
      <c r="J1051" s="6">
        <v>2028</v>
      </c>
      <c r="K1051" s="7">
        <v>7250000</v>
      </c>
      <c r="L1051" s="7">
        <v>5800000</v>
      </c>
      <c r="M1051" s="7">
        <v>1450000</v>
      </c>
      <c r="N1051" s="7">
        <v>0</v>
      </c>
    </row>
    <row r="1052" spans="1:207" s="5" customFormat="1" x14ac:dyDescent="0.25">
      <c r="A1052" s="4">
        <v>13</v>
      </c>
      <c r="B1052" s="5" t="s">
        <v>1127</v>
      </c>
      <c r="C1052" s="5" t="s">
        <v>1009</v>
      </c>
      <c r="E1052" s="4" t="s">
        <v>369</v>
      </c>
      <c r="F1052" s="5" t="s">
        <v>893</v>
      </c>
      <c r="G1052" s="5" t="s">
        <v>334</v>
      </c>
      <c r="H1052" s="5" t="s">
        <v>1011</v>
      </c>
      <c r="I1052" s="4" t="s">
        <v>20</v>
      </c>
      <c r="J1052" s="6">
        <v>2028</v>
      </c>
      <c r="K1052" s="7">
        <v>6250000</v>
      </c>
      <c r="L1052" s="7">
        <v>5000000</v>
      </c>
      <c r="M1052" s="7">
        <v>1250000</v>
      </c>
      <c r="N1052" s="7">
        <v>0</v>
      </c>
    </row>
    <row r="1053" spans="1:207" s="5" customFormat="1" x14ac:dyDescent="0.25">
      <c r="A1053" s="4"/>
      <c r="E1053" s="4"/>
      <c r="I1053" s="4"/>
      <c r="J1053" s="9" t="s">
        <v>192</v>
      </c>
      <c r="K1053" s="10">
        <f>SUBTOTAL(9,K1050:K1052)</f>
        <v>13500000</v>
      </c>
      <c r="L1053" s="10">
        <f>SUBTOTAL(9,L1050:L1052)</f>
        <v>10800000</v>
      </c>
      <c r="M1053" s="10">
        <f>SUBTOTAL(9,M1050:M1052)</f>
        <v>2700000</v>
      </c>
      <c r="N1053" s="10">
        <f>SUBTOTAL(9,N1050:N1052)</f>
        <v>0</v>
      </c>
    </row>
    <row r="1054" spans="1:207" s="5" customFormat="1" x14ac:dyDescent="0.25">
      <c r="A1054" s="4">
        <v>2</v>
      </c>
      <c r="B1054" s="5" t="s">
        <v>1127</v>
      </c>
      <c r="C1054" s="5" t="s">
        <v>1143</v>
      </c>
      <c r="E1054" s="4" t="s">
        <v>369</v>
      </c>
      <c r="F1054" s="5" t="s">
        <v>1019</v>
      </c>
      <c r="G1054" s="5" t="s">
        <v>285</v>
      </c>
      <c r="H1054" s="5" t="s">
        <v>1145</v>
      </c>
      <c r="I1054" s="4" t="s">
        <v>20</v>
      </c>
      <c r="J1054" s="6" t="s">
        <v>197</v>
      </c>
      <c r="K1054" s="7">
        <v>6250000</v>
      </c>
      <c r="L1054" s="7">
        <v>5000000</v>
      </c>
      <c r="M1054" s="7">
        <v>1250000</v>
      </c>
      <c r="N1054" s="7">
        <v>0</v>
      </c>
    </row>
    <row r="1055" spans="1:207" s="5" customFormat="1" x14ac:dyDescent="0.25">
      <c r="A1055" s="4">
        <v>13</v>
      </c>
      <c r="B1055" s="5" t="s">
        <v>1127</v>
      </c>
      <c r="C1055" s="5" t="s">
        <v>1012</v>
      </c>
      <c r="E1055" s="4" t="s">
        <v>369</v>
      </c>
      <c r="F1055" s="5" t="s">
        <v>893</v>
      </c>
      <c r="G1055" s="5" t="s">
        <v>334</v>
      </c>
      <c r="H1055" s="5" t="s">
        <v>1033</v>
      </c>
      <c r="I1055" s="4" t="s">
        <v>20</v>
      </c>
      <c r="J1055" s="6" t="s">
        <v>197</v>
      </c>
      <c r="K1055" s="7">
        <v>0</v>
      </c>
      <c r="L1055" s="7">
        <v>0</v>
      </c>
      <c r="M1055" s="7">
        <v>0</v>
      </c>
      <c r="N1055" s="7">
        <v>0</v>
      </c>
    </row>
    <row r="1056" spans="1:207" s="5" customFormat="1" x14ac:dyDescent="0.25">
      <c r="A1056" s="4">
        <v>13</v>
      </c>
      <c r="B1056" s="5" t="s">
        <v>1127</v>
      </c>
      <c r="C1056" s="5" t="s">
        <v>1012</v>
      </c>
      <c r="E1056" s="4" t="s">
        <v>369</v>
      </c>
      <c r="F1056" s="5" t="s">
        <v>893</v>
      </c>
      <c r="G1056" s="5" t="s">
        <v>334</v>
      </c>
      <c r="H1056" s="5" t="s">
        <v>1034</v>
      </c>
      <c r="I1056" s="4" t="s">
        <v>20</v>
      </c>
      <c r="J1056" s="6" t="s">
        <v>197</v>
      </c>
      <c r="K1056" s="7">
        <v>10000000</v>
      </c>
      <c r="L1056" s="7">
        <v>8000000</v>
      </c>
      <c r="M1056" s="7">
        <v>2000000</v>
      </c>
      <c r="N1056" s="7">
        <v>0</v>
      </c>
    </row>
    <row r="1057" spans="1:14" s="5" customFormat="1" x14ac:dyDescent="0.25">
      <c r="A1057" s="4"/>
      <c r="E1057" s="4"/>
      <c r="I1057" s="4"/>
      <c r="J1057" s="9" t="s">
        <v>201</v>
      </c>
      <c r="K1057" s="10">
        <f>SUBTOTAL(9,K1054:K1056)</f>
        <v>16250000</v>
      </c>
      <c r="L1057" s="10">
        <f>SUBTOTAL(9,L1054:L1056)</f>
        <v>13000000</v>
      </c>
      <c r="M1057" s="10">
        <f t="shared" ref="M1057:N1057" si="51">SUBTOTAL(9,M1054:M1056)</f>
        <v>3250000</v>
      </c>
      <c r="N1057" s="10">
        <f t="shared" si="51"/>
        <v>0</v>
      </c>
    </row>
    <row r="1058" spans="1:14" s="5" customFormat="1" x14ac:dyDescent="0.25">
      <c r="A1058" s="4">
        <v>3</v>
      </c>
      <c r="B1058" s="5" t="s">
        <v>1146</v>
      </c>
      <c r="C1058" s="5" t="s">
        <v>1147</v>
      </c>
      <c r="E1058" s="4" t="s">
        <v>16</v>
      </c>
      <c r="F1058" s="5" t="s">
        <v>1148</v>
      </c>
      <c r="G1058" s="5" t="s">
        <v>1149</v>
      </c>
      <c r="H1058" s="5" t="s">
        <v>1150</v>
      </c>
      <c r="I1058" s="4" t="s">
        <v>20</v>
      </c>
      <c r="J1058" s="6">
        <v>2025</v>
      </c>
      <c r="K1058" s="7">
        <v>773500</v>
      </c>
      <c r="L1058" s="7">
        <v>618800</v>
      </c>
      <c r="M1058" s="7">
        <v>77350</v>
      </c>
      <c r="N1058" s="7">
        <v>77350</v>
      </c>
    </row>
    <row r="1059" spans="1:14" s="5" customFormat="1" x14ac:dyDescent="0.25">
      <c r="A1059" s="4">
        <v>11</v>
      </c>
      <c r="B1059" s="5" t="s">
        <v>1146</v>
      </c>
      <c r="C1059" s="5" t="s">
        <v>892</v>
      </c>
      <c r="E1059" s="4" t="s">
        <v>16</v>
      </c>
      <c r="F1059" s="5" t="s">
        <v>893</v>
      </c>
      <c r="G1059" s="5" t="s">
        <v>894</v>
      </c>
      <c r="H1059" s="5" t="s">
        <v>895</v>
      </c>
      <c r="I1059" s="4" t="s">
        <v>20</v>
      </c>
      <c r="J1059" s="6">
        <v>2025</v>
      </c>
      <c r="K1059" s="7">
        <v>0</v>
      </c>
      <c r="L1059" s="7">
        <v>0</v>
      </c>
      <c r="M1059" s="7">
        <v>0</v>
      </c>
      <c r="N1059" s="7">
        <v>0</v>
      </c>
    </row>
    <row r="1060" spans="1:14" s="5" customFormat="1" x14ac:dyDescent="0.25">
      <c r="A1060" s="4">
        <v>11</v>
      </c>
      <c r="B1060" s="5" t="s">
        <v>1146</v>
      </c>
      <c r="C1060" s="5" t="s">
        <v>892</v>
      </c>
      <c r="E1060" s="4" t="s">
        <v>16</v>
      </c>
      <c r="F1060" s="5" t="s">
        <v>893</v>
      </c>
      <c r="G1060" s="5" t="s">
        <v>894</v>
      </c>
      <c r="H1060" s="5" t="s">
        <v>896</v>
      </c>
      <c r="I1060" s="4" t="s">
        <v>20</v>
      </c>
      <c r="J1060" s="6">
        <v>2025</v>
      </c>
      <c r="K1060" s="7">
        <v>1245733</v>
      </c>
      <c r="L1060" s="7">
        <v>996586</v>
      </c>
      <c r="M1060" s="7">
        <v>249147</v>
      </c>
      <c r="N1060" s="7">
        <v>0</v>
      </c>
    </row>
    <row r="1061" spans="1:14" s="5" customFormat="1" x14ac:dyDescent="0.25">
      <c r="A1061" s="4">
        <v>11</v>
      </c>
      <c r="B1061" s="5" t="s">
        <v>1146</v>
      </c>
      <c r="C1061" s="5" t="s">
        <v>1151</v>
      </c>
      <c r="E1061" s="4" t="s">
        <v>16</v>
      </c>
      <c r="F1061" s="5" t="s">
        <v>1152</v>
      </c>
      <c r="G1061" s="5" t="s">
        <v>894</v>
      </c>
      <c r="H1061" s="5" t="s">
        <v>1153</v>
      </c>
      <c r="I1061" s="4" t="s">
        <v>20</v>
      </c>
      <c r="J1061" s="6">
        <v>2025</v>
      </c>
      <c r="K1061" s="7">
        <v>4000000</v>
      </c>
      <c r="L1061" s="7">
        <v>3200000</v>
      </c>
      <c r="M1061" s="7">
        <v>800000</v>
      </c>
      <c r="N1061" s="7">
        <v>0</v>
      </c>
    </row>
    <row r="1062" spans="1:14" s="5" customFormat="1" x14ac:dyDescent="0.25">
      <c r="A1062" s="4">
        <v>13</v>
      </c>
      <c r="B1062" s="5" t="s">
        <v>1146</v>
      </c>
      <c r="C1062" s="5" t="s">
        <v>193</v>
      </c>
      <c r="E1062" s="4" t="s">
        <v>16</v>
      </c>
      <c r="F1062" s="5" t="s">
        <v>194</v>
      </c>
      <c r="G1062" s="5" t="s">
        <v>195</v>
      </c>
      <c r="H1062" s="5" t="s">
        <v>196</v>
      </c>
      <c r="I1062" s="4" t="s">
        <v>223</v>
      </c>
      <c r="J1062" s="6">
        <v>2025</v>
      </c>
      <c r="K1062" s="7">
        <v>1800000</v>
      </c>
      <c r="L1062" s="7">
        <v>1440000</v>
      </c>
      <c r="M1062" s="7">
        <v>360000</v>
      </c>
      <c r="N1062" s="7">
        <v>0</v>
      </c>
    </row>
    <row r="1063" spans="1:14" s="5" customFormat="1" x14ac:dyDescent="0.25">
      <c r="A1063" s="4">
        <v>3</v>
      </c>
      <c r="B1063" s="5" t="s">
        <v>1146</v>
      </c>
      <c r="C1063" s="5" t="s">
        <v>1154</v>
      </c>
      <c r="E1063" s="4" t="s">
        <v>16</v>
      </c>
      <c r="F1063" s="5" t="s">
        <v>1155</v>
      </c>
      <c r="G1063" s="5" t="s">
        <v>1156</v>
      </c>
      <c r="H1063" s="5" t="s">
        <v>1157</v>
      </c>
      <c r="I1063" s="4" t="s">
        <v>223</v>
      </c>
      <c r="J1063" s="6">
        <v>2025</v>
      </c>
      <c r="K1063" s="7">
        <v>0</v>
      </c>
      <c r="L1063" s="7">
        <v>0</v>
      </c>
      <c r="M1063" s="7">
        <v>0</v>
      </c>
      <c r="N1063" s="7">
        <v>0</v>
      </c>
    </row>
    <row r="1064" spans="1:14" s="5" customFormat="1" x14ac:dyDescent="0.25">
      <c r="A1064" s="4">
        <v>3</v>
      </c>
      <c r="B1064" s="5" t="s">
        <v>1146</v>
      </c>
      <c r="C1064" s="5" t="s">
        <v>1154</v>
      </c>
      <c r="E1064" s="4" t="s">
        <v>16</v>
      </c>
      <c r="F1064" s="5" t="s">
        <v>1155</v>
      </c>
      <c r="G1064" s="5" t="s">
        <v>1156</v>
      </c>
      <c r="H1064" s="5" t="s">
        <v>1158</v>
      </c>
      <c r="I1064" s="4" t="s">
        <v>223</v>
      </c>
      <c r="J1064" s="6">
        <v>2025</v>
      </c>
      <c r="K1064" s="7">
        <v>302000</v>
      </c>
      <c r="L1064" s="7">
        <v>241600</v>
      </c>
      <c r="M1064" s="7">
        <v>0</v>
      </c>
      <c r="N1064" s="7">
        <v>60400</v>
      </c>
    </row>
    <row r="1065" spans="1:14" s="5" customFormat="1" x14ac:dyDescent="0.25">
      <c r="A1065" s="4">
        <v>11</v>
      </c>
      <c r="B1065" s="5" t="s">
        <v>1146</v>
      </c>
      <c r="C1065" s="5" t="s">
        <v>1159</v>
      </c>
      <c r="E1065" s="4" t="s">
        <v>369</v>
      </c>
      <c r="F1065" s="5" t="s">
        <v>1160</v>
      </c>
      <c r="G1065" s="5" t="s">
        <v>1161</v>
      </c>
      <c r="H1065" s="5" t="s">
        <v>1162</v>
      </c>
      <c r="I1065" s="4" t="s">
        <v>30</v>
      </c>
      <c r="J1065" s="6">
        <v>2025</v>
      </c>
      <c r="K1065" s="7">
        <v>895000</v>
      </c>
      <c r="L1065" s="7">
        <v>716000</v>
      </c>
      <c r="M1065" s="7">
        <v>179000</v>
      </c>
      <c r="N1065" s="7">
        <v>0</v>
      </c>
    </row>
    <row r="1066" spans="1:14" s="5" customFormat="1" x14ac:dyDescent="0.25">
      <c r="A1066" s="4">
        <v>3</v>
      </c>
      <c r="B1066" s="5" t="s">
        <v>1146</v>
      </c>
      <c r="C1066" s="5" t="s">
        <v>1163</v>
      </c>
      <c r="E1066" s="4" t="s">
        <v>369</v>
      </c>
      <c r="F1066" s="5" t="s">
        <v>1164</v>
      </c>
      <c r="G1066" s="5" t="s">
        <v>1165</v>
      </c>
      <c r="H1066" s="5" t="s">
        <v>1166</v>
      </c>
      <c r="I1066" s="4" t="s">
        <v>223</v>
      </c>
      <c r="J1066" s="6">
        <v>2025</v>
      </c>
      <c r="K1066" s="7">
        <v>310000</v>
      </c>
      <c r="L1066" s="7">
        <v>248000</v>
      </c>
      <c r="M1066" s="7">
        <v>62000</v>
      </c>
      <c r="N1066" s="7">
        <v>0</v>
      </c>
    </row>
    <row r="1067" spans="1:14" s="5" customFormat="1" x14ac:dyDescent="0.25">
      <c r="A1067" s="4">
        <v>3</v>
      </c>
      <c r="B1067" s="5" t="s">
        <v>1146</v>
      </c>
      <c r="C1067" s="5" t="s">
        <v>1163</v>
      </c>
      <c r="E1067" s="4" t="s">
        <v>369</v>
      </c>
      <c r="F1067" s="5" t="s">
        <v>1164</v>
      </c>
      <c r="G1067" s="5" t="s">
        <v>1165</v>
      </c>
      <c r="H1067" s="5" t="s">
        <v>1166</v>
      </c>
      <c r="I1067" s="4" t="s">
        <v>240</v>
      </c>
      <c r="J1067" s="6">
        <v>2025</v>
      </c>
      <c r="K1067" s="7">
        <v>50000</v>
      </c>
      <c r="L1067" s="7">
        <v>40000</v>
      </c>
      <c r="M1067" s="7">
        <v>10000</v>
      </c>
      <c r="N1067" s="7">
        <v>0</v>
      </c>
    </row>
    <row r="1068" spans="1:14" s="5" customFormat="1" x14ac:dyDescent="0.25">
      <c r="A1068" s="4">
        <v>3</v>
      </c>
      <c r="B1068" s="5" t="s">
        <v>1146</v>
      </c>
      <c r="C1068" s="5" t="s">
        <v>572</v>
      </c>
      <c r="E1068" s="4" t="s">
        <v>16</v>
      </c>
      <c r="F1068" s="5" t="s">
        <v>573</v>
      </c>
      <c r="G1068" s="5" t="s">
        <v>574</v>
      </c>
      <c r="H1068" s="5" t="s">
        <v>575</v>
      </c>
      <c r="I1068" s="4" t="s">
        <v>20</v>
      </c>
      <c r="J1068" s="6">
        <v>2025</v>
      </c>
      <c r="K1068" s="7">
        <v>0</v>
      </c>
      <c r="L1068" s="7">
        <v>0</v>
      </c>
      <c r="M1068" s="7">
        <v>0</v>
      </c>
      <c r="N1068" s="7">
        <v>0</v>
      </c>
    </row>
    <row r="1069" spans="1:14" s="5" customFormat="1" x14ac:dyDescent="0.25">
      <c r="A1069" s="4">
        <v>3</v>
      </c>
      <c r="B1069" s="5" t="s">
        <v>1146</v>
      </c>
      <c r="C1069" s="5" t="s">
        <v>572</v>
      </c>
      <c r="E1069" s="4" t="s">
        <v>16</v>
      </c>
      <c r="F1069" s="5" t="s">
        <v>573</v>
      </c>
      <c r="G1069" s="5" t="s">
        <v>574</v>
      </c>
      <c r="H1069" s="5" t="s">
        <v>576</v>
      </c>
      <c r="I1069" s="4" t="s">
        <v>20</v>
      </c>
      <c r="J1069" s="6">
        <v>2025</v>
      </c>
      <c r="K1069" s="7">
        <v>8400000</v>
      </c>
      <c r="L1069" s="7">
        <v>7000000</v>
      </c>
      <c r="M1069" s="7">
        <v>1400000</v>
      </c>
      <c r="N1069" s="7">
        <v>0</v>
      </c>
    </row>
    <row r="1070" spans="1:14" s="5" customFormat="1" x14ac:dyDescent="0.25">
      <c r="A1070" s="4">
        <v>2</v>
      </c>
      <c r="B1070" s="5" t="s">
        <v>1146</v>
      </c>
      <c r="C1070" s="5" t="s">
        <v>1167</v>
      </c>
      <c r="E1070" s="4" t="s">
        <v>16</v>
      </c>
      <c r="F1070" s="5" t="s">
        <v>1019</v>
      </c>
      <c r="G1070" s="5" t="s">
        <v>1168</v>
      </c>
      <c r="H1070" s="5" t="s">
        <v>1169</v>
      </c>
      <c r="I1070" s="4" t="s">
        <v>240</v>
      </c>
      <c r="J1070" s="6">
        <v>2025</v>
      </c>
      <c r="K1070" s="7">
        <v>50000</v>
      </c>
      <c r="L1070" s="7">
        <v>40000</v>
      </c>
      <c r="M1070" s="7">
        <v>10000</v>
      </c>
      <c r="N1070" s="7">
        <v>0</v>
      </c>
    </row>
    <row r="1071" spans="1:14" s="5" customFormat="1" x14ac:dyDescent="0.25">
      <c r="A1071" s="4">
        <v>2</v>
      </c>
      <c r="B1071" s="5" t="s">
        <v>1146</v>
      </c>
      <c r="C1071" s="5" t="s">
        <v>1167</v>
      </c>
      <c r="E1071" s="4" t="s">
        <v>16</v>
      </c>
      <c r="F1071" s="5" t="s">
        <v>1019</v>
      </c>
      <c r="G1071" s="5" t="s">
        <v>1168</v>
      </c>
      <c r="H1071" s="5" t="s">
        <v>1169</v>
      </c>
      <c r="I1071" s="4" t="s">
        <v>223</v>
      </c>
      <c r="J1071" s="6">
        <v>2025</v>
      </c>
      <c r="K1071" s="7">
        <v>290000</v>
      </c>
      <c r="L1071" s="7">
        <v>232000</v>
      </c>
      <c r="M1071" s="7">
        <v>58000</v>
      </c>
      <c r="N1071" s="7">
        <v>0</v>
      </c>
    </row>
    <row r="1072" spans="1:14" s="5" customFormat="1" x14ac:dyDescent="0.25">
      <c r="A1072" s="4">
        <v>3</v>
      </c>
      <c r="B1072" s="5" t="s">
        <v>1146</v>
      </c>
      <c r="C1072" s="5" t="s">
        <v>1170</v>
      </c>
      <c r="E1072" s="4" t="s">
        <v>16</v>
      </c>
      <c r="F1072" s="5" t="s">
        <v>1171</v>
      </c>
      <c r="G1072" s="5" t="s">
        <v>1172</v>
      </c>
      <c r="H1072" s="5" t="s">
        <v>1173</v>
      </c>
      <c r="I1072" s="4" t="s">
        <v>240</v>
      </c>
      <c r="J1072" s="6">
        <v>2025</v>
      </c>
      <c r="K1072" s="7">
        <v>100000</v>
      </c>
      <c r="L1072" s="7">
        <v>80000</v>
      </c>
      <c r="M1072" s="7">
        <v>20000</v>
      </c>
      <c r="N1072" s="7">
        <v>0</v>
      </c>
    </row>
    <row r="1073" spans="1:14" s="5" customFormat="1" x14ac:dyDescent="0.25">
      <c r="A1073" s="4">
        <v>3</v>
      </c>
      <c r="B1073" s="5" t="s">
        <v>1146</v>
      </c>
      <c r="C1073" s="5" t="s">
        <v>1170</v>
      </c>
      <c r="E1073" s="4" t="s">
        <v>16</v>
      </c>
      <c r="F1073" s="5" t="s">
        <v>1171</v>
      </c>
      <c r="G1073" s="5" t="s">
        <v>1172</v>
      </c>
      <c r="H1073" s="5" t="s">
        <v>1173</v>
      </c>
      <c r="I1073" s="4" t="s">
        <v>223</v>
      </c>
      <c r="J1073" s="6">
        <v>2025</v>
      </c>
      <c r="K1073" s="7">
        <v>286000</v>
      </c>
      <c r="L1073" s="7">
        <v>228800</v>
      </c>
      <c r="M1073" s="7">
        <v>57200</v>
      </c>
      <c r="N1073" s="7">
        <v>0</v>
      </c>
    </row>
    <row r="1074" spans="1:14" s="5" customFormat="1" x14ac:dyDescent="0.25">
      <c r="A1074" s="4"/>
      <c r="E1074" s="4"/>
      <c r="I1074" s="4"/>
      <c r="J1074" s="9" t="s">
        <v>93</v>
      </c>
      <c r="K1074" s="10">
        <f>SUBTOTAL(9,K1058:K1073)</f>
        <v>18502233</v>
      </c>
      <c r="L1074" s="10">
        <f>SUBTOTAL(9,L1058:L1073)</f>
        <v>15081786</v>
      </c>
      <c r="M1074" s="10">
        <f>SUBTOTAL(9,M1058:M1073)</f>
        <v>3282697</v>
      </c>
      <c r="N1074" s="10">
        <f>SUBTOTAL(9,N1058:N1073)</f>
        <v>137750</v>
      </c>
    </row>
    <row r="1075" spans="1:14" s="5" customFormat="1" x14ac:dyDescent="0.25">
      <c r="A1075" s="4">
        <v>3</v>
      </c>
      <c r="B1075" s="5" t="s">
        <v>1146</v>
      </c>
      <c r="C1075" s="5" t="s">
        <v>1174</v>
      </c>
      <c r="E1075" s="4" t="s">
        <v>369</v>
      </c>
      <c r="F1075" s="5" t="s">
        <v>1175</v>
      </c>
      <c r="G1075" s="5" t="s">
        <v>1176</v>
      </c>
      <c r="H1075" s="5" t="s">
        <v>1177</v>
      </c>
      <c r="I1075" s="4" t="s">
        <v>223</v>
      </c>
      <c r="J1075" s="6">
        <v>2026</v>
      </c>
      <c r="K1075" s="7">
        <v>425000</v>
      </c>
      <c r="L1075" s="7">
        <v>340000</v>
      </c>
      <c r="M1075" s="7">
        <v>85000</v>
      </c>
      <c r="N1075" s="7">
        <v>0</v>
      </c>
    </row>
    <row r="1076" spans="1:14" s="5" customFormat="1" x14ac:dyDescent="0.25">
      <c r="A1076" s="4">
        <v>3</v>
      </c>
      <c r="B1076" s="5" t="s">
        <v>1146</v>
      </c>
      <c r="C1076" s="5" t="s">
        <v>1174</v>
      </c>
      <c r="E1076" s="4" t="s">
        <v>369</v>
      </c>
      <c r="F1076" s="5" t="s">
        <v>1175</v>
      </c>
      <c r="G1076" s="5" t="s">
        <v>1176</v>
      </c>
      <c r="H1076" s="5" t="s">
        <v>1177</v>
      </c>
      <c r="I1076" s="4" t="s">
        <v>240</v>
      </c>
      <c r="J1076" s="6">
        <v>2026</v>
      </c>
      <c r="K1076" s="7">
        <v>100000</v>
      </c>
      <c r="L1076" s="7">
        <v>80000</v>
      </c>
      <c r="M1076" s="7">
        <v>20000</v>
      </c>
      <c r="N1076" s="7">
        <v>0</v>
      </c>
    </row>
    <row r="1077" spans="1:14" s="5" customFormat="1" x14ac:dyDescent="0.25">
      <c r="A1077" s="4">
        <v>3</v>
      </c>
      <c r="B1077" s="5" t="s">
        <v>1146</v>
      </c>
      <c r="C1077" s="5" t="s">
        <v>1154</v>
      </c>
      <c r="E1077" s="4" t="s">
        <v>16</v>
      </c>
      <c r="F1077" s="5" t="s">
        <v>1155</v>
      </c>
      <c r="G1077" s="5" t="s">
        <v>1156</v>
      </c>
      <c r="H1077" s="5" t="s">
        <v>1158</v>
      </c>
      <c r="I1077" s="4" t="s">
        <v>223</v>
      </c>
      <c r="J1077" s="6">
        <v>2026</v>
      </c>
      <c r="K1077" s="7">
        <v>646000</v>
      </c>
      <c r="L1077" s="7">
        <v>516800</v>
      </c>
      <c r="M1077" s="7">
        <v>129200</v>
      </c>
      <c r="N1077" s="7">
        <v>0</v>
      </c>
    </row>
    <row r="1078" spans="1:14" s="5" customFormat="1" x14ac:dyDescent="0.25">
      <c r="A1078" s="4">
        <v>15</v>
      </c>
      <c r="B1078" s="5" t="s">
        <v>1146</v>
      </c>
      <c r="C1078" s="5" t="s">
        <v>1178</v>
      </c>
      <c r="E1078" s="4" t="s">
        <v>16</v>
      </c>
      <c r="F1078" s="5" t="s">
        <v>1179</v>
      </c>
      <c r="G1078" s="5" t="s">
        <v>1180</v>
      </c>
      <c r="H1078" s="5" t="s">
        <v>1181</v>
      </c>
      <c r="I1078" s="4" t="s">
        <v>20</v>
      </c>
      <c r="J1078" s="6">
        <v>2026</v>
      </c>
      <c r="K1078" s="7">
        <v>3700000</v>
      </c>
      <c r="L1078" s="7">
        <v>2960000</v>
      </c>
      <c r="M1078" s="7">
        <v>740000</v>
      </c>
      <c r="N1078" s="7">
        <v>0</v>
      </c>
    </row>
    <row r="1079" spans="1:14" s="5" customFormat="1" x14ac:dyDescent="0.25">
      <c r="A1079" s="4">
        <v>11</v>
      </c>
      <c r="B1079" s="5" t="s">
        <v>1146</v>
      </c>
      <c r="C1079" s="5" t="s">
        <v>1159</v>
      </c>
      <c r="E1079" s="4" t="s">
        <v>369</v>
      </c>
      <c r="F1079" s="5" t="s">
        <v>1160</v>
      </c>
      <c r="G1079" s="5" t="s">
        <v>1161</v>
      </c>
      <c r="H1079" s="5" t="s">
        <v>1162</v>
      </c>
      <c r="I1079" s="4" t="s">
        <v>223</v>
      </c>
      <c r="J1079" s="6">
        <v>2026</v>
      </c>
      <c r="K1079" s="7">
        <v>646000</v>
      </c>
      <c r="L1079" s="7">
        <v>516800</v>
      </c>
      <c r="M1079" s="7">
        <v>129200</v>
      </c>
      <c r="N1079" s="7">
        <v>0</v>
      </c>
    </row>
    <row r="1080" spans="1:14" s="5" customFormat="1" x14ac:dyDescent="0.25">
      <c r="A1080" s="4">
        <v>11</v>
      </c>
      <c r="B1080" s="5" t="s">
        <v>1146</v>
      </c>
      <c r="C1080" s="5" t="s">
        <v>1159</v>
      </c>
      <c r="E1080" s="4" t="s">
        <v>369</v>
      </c>
      <c r="F1080" s="5" t="s">
        <v>1160</v>
      </c>
      <c r="G1080" s="5" t="s">
        <v>1161</v>
      </c>
      <c r="H1080" s="5" t="s">
        <v>1162</v>
      </c>
      <c r="I1080" s="4" t="s">
        <v>240</v>
      </c>
      <c r="J1080" s="6">
        <v>2026</v>
      </c>
      <c r="K1080" s="7">
        <v>50000</v>
      </c>
      <c r="L1080" s="7">
        <v>40000</v>
      </c>
      <c r="M1080" s="7">
        <v>10000</v>
      </c>
      <c r="N1080" s="7">
        <v>0</v>
      </c>
    </row>
    <row r="1081" spans="1:14" s="5" customFormat="1" x14ac:dyDescent="0.25">
      <c r="A1081" s="4">
        <v>3</v>
      </c>
      <c r="B1081" s="5" t="s">
        <v>1146</v>
      </c>
      <c r="C1081" s="5" t="s">
        <v>1182</v>
      </c>
      <c r="E1081" s="4" t="s">
        <v>16</v>
      </c>
      <c r="F1081" s="5" t="s">
        <v>1183</v>
      </c>
      <c r="G1081" s="5" t="s">
        <v>1184</v>
      </c>
      <c r="H1081" s="5" t="s">
        <v>1185</v>
      </c>
      <c r="I1081" s="4" t="s">
        <v>20</v>
      </c>
      <c r="J1081" s="6">
        <v>2026</v>
      </c>
      <c r="K1081" s="7">
        <v>0</v>
      </c>
      <c r="L1081" s="7">
        <v>0</v>
      </c>
      <c r="M1081" s="7">
        <v>0</v>
      </c>
      <c r="N1081" s="7">
        <v>0</v>
      </c>
    </row>
    <row r="1082" spans="1:14" s="5" customFormat="1" x14ac:dyDescent="0.25">
      <c r="A1082" s="4">
        <v>3</v>
      </c>
      <c r="B1082" s="5" t="s">
        <v>1146</v>
      </c>
      <c r="C1082" s="5" t="s">
        <v>1182</v>
      </c>
      <c r="E1082" s="4" t="s">
        <v>16</v>
      </c>
      <c r="F1082" s="5" t="s">
        <v>1183</v>
      </c>
      <c r="G1082" s="5" t="s">
        <v>1184</v>
      </c>
      <c r="H1082" s="5" t="s">
        <v>1186</v>
      </c>
      <c r="I1082" s="4" t="s">
        <v>20</v>
      </c>
      <c r="J1082" s="6">
        <v>2026</v>
      </c>
      <c r="K1082" s="7">
        <v>1202000</v>
      </c>
      <c r="L1082" s="7">
        <v>961600</v>
      </c>
      <c r="M1082" s="7">
        <v>120200</v>
      </c>
      <c r="N1082" s="7">
        <v>120200</v>
      </c>
    </row>
    <row r="1083" spans="1:14" s="5" customFormat="1" x14ac:dyDescent="0.25">
      <c r="A1083" s="4">
        <v>3</v>
      </c>
      <c r="B1083" s="5" t="s">
        <v>1146</v>
      </c>
      <c r="C1083" s="5" t="s">
        <v>1163</v>
      </c>
      <c r="E1083" s="4" t="s">
        <v>369</v>
      </c>
      <c r="F1083" s="5" t="s">
        <v>1164</v>
      </c>
      <c r="G1083" s="5" t="s">
        <v>1165</v>
      </c>
      <c r="H1083" s="5" t="s">
        <v>1166</v>
      </c>
      <c r="I1083" s="4" t="s">
        <v>223</v>
      </c>
      <c r="J1083" s="6">
        <v>2026</v>
      </c>
      <c r="K1083" s="7">
        <v>310000</v>
      </c>
      <c r="L1083" s="7">
        <v>248000</v>
      </c>
      <c r="M1083" s="7">
        <v>62000</v>
      </c>
      <c r="N1083" s="7">
        <v>0</v>
      </c>
    </row>
    <row r="1084" spans="1:14" s="5" customFormat="1" x14ac:dyDescent="0.25">
      <c r="A1084" s="4">
        <v>3</v>
      </c>
      <c r="B1084" s="5" t="s">
        <v>1146</v>
      </c>
      <c r="C1084" s="5" t="s">
        <v>1163</v>
      </c>
      <c r="E1084" s="4" t="s">
        <v>369</v>
      </c>
      <c r="F1084" s="5" t="s">
        <v>1164</v>
      </c>
      <c r="G1084" s="5" t="s">
        <v>1165</v>
      </c>
      <c r="H1084" s="5" t="s">
        <v>1166</v>
      </c>
      <c r="I1084" s="4" t="s">
        <v>240</v>
      </c>
      <c r="J1084" s="6">
        <v>2026</v>
      </c>
      <c r="K1084" s="7">
        <v>50000</v>
      </c>
      <c r="L1084" s="7">
        <v>40000</v>
      </c>
      <c r="M1084" s="7">
        <v>10000</v>
      </c>
      <c r="N1084" s="7">
        <v>0</v>
      </c>
    </row>
    <row r="1085" spans="1:14" s="5" customFormat="1" x14ac:dyDescent="0.25">
      <c r="A1085" s="4">
        <v>3</v>
      </c>
      <c r="B1085" s="5" t="s">
        <v>1146</v>
      </c>
      <c r="C1085" s="5" t="s">
        <v>572</v>
      </c>
      <c r="E1085" s="4" t="s">
        <v>16</v>
      </c>
      <c r="F1085" s="5" t="s">
        <v>573</v>
      </c>
      <c r="G1085" s="5" t="s">
        <v>574</v>
      </c>
      <c r="H1085" s="5" t="s">
        <v>576</v>
      </c>
      <c r="I1085" s="4" t="s">
        <v>20</v>
      </c>
      <c r="J1085" s="6">
        <v>2026</v>
      </c>
      <c r="K1085" s="7">
        <v>4062500</v>
      </c>
      <c r="L1085" s="7">
        <v>3250000</v>
      </c>
      <c r="M1085" s="7">
        <v>812500</v>
      </c>
      <c r="N1085" s="7">
        <v>0</v>
      </c>
    </row>
    <row r="1086" spans="1:14" s="5" customFormat="1" x14ac:dyDescent="0.25">
      <c r="A1086" s="4">
        <v>13</v>
      </c>
      <c r="B1086" s="5" t="s">
        <v>1146</v>
      </c>
      <c r="C1086" s="5" t="s">
        <v>1187</v>
      </c>
      <c r="E1086" s="4" t="s">
        <v>16</v>
      </c>
      <c r="F1086" s="5" t="s">
        <v>1188</v>
      </c>
      <c r="G1086" s="5" t="s">
        <v>1189</v>
      </c>
      <c r="H1086" s="5" t="s">
        <v>1190</v>
      </c>
      <c r="I1086" s="4" t="s">
        <v>223</v>
      </c>
      <c r="J1086" s="6">
        <v>2026</v>
      </c>
      <c r="K1086" s="7">
        <v>300000</v>
      </c>
      <c r="L1086" s="7">
        <v>240000</v>
      </c>
      <c r="M1086" s="7">
        <v>60000</v>
      </c>
      <c r="N1086" s="7">
        <v>0</v>
      </c>
    </row>
    <row r="1087" spans="1:14" s="5" customFormat="1" x14ac:dyDescent="0.25">
      <c r="A1087" s="4">
        <v>13</v>
      </c>
      <c r="B1087" s="5" t="s">
        <v>1146</v>
      </c>
      <c r="C1087" s="5" t="s">
        <v>1187</v>
      </c>
      <c r="E1087" s="4" t="s">
        <v>16</v>
      </c>
      <c r="F1087" s="5" t="s">
        <v>1188</v>
      </c>
      <c r="G1087" s="5" t="s">
        <v>1189</v>
      </c>
      <c r="H1087" s="5" t="s">
        <v>1190</v>
      </c>
      <c r="I1087" s="4" t="s">
        <v>240</v>
      </c>
      <c r="J1087" s="6">
        <v>2026</v>
      </c>
      <c r="K1087" s="7">
        <v>65000</v>
      </c>
      <c r="L1087" s="7">
        <v>52000</v>
      </c>
      <c r="M1087" s="7">
        <v>13000</v>
      </c>
      <c r="N1087" s="7">
        <v>0</v>
      </c>
    </row>
    <row r="1088" spans="1:14" s="5" customFormat="1" x14ac:dyDescent="0.25">
      <c r="A1088" s="4">
        <v>15</v>
      </c>
      <c r="B1088" s="5" t="s">
        <v>1146</v>
      </c>
      <c r="C1088" s="5" t="s">
        <v>1191</v>
      </c>
      <c r="E1088" s="4" t="s">
        <v>16</v>
      </c>
      <c r="F1088" s="5" t="s">
        <v>1192</v>
      </c>
      <c r="G1088" s="5" t="s">
        <v>1193</v>
      </c>
      <c r="H1088" s="5" t="s">
        <v>1194</v>
      </c>
      <c r="I1088" s="4" t="s">
        <v>20</v>
      </c>
      <c r="J1088" s="6">
        <v>2026</v>
      </c>
      <c r="K1088" s="7">
        <v>0</v>
      </c>
      <c r="L1088" s="7">
        <v>0</v>
      </c>
      <c r="M1088" s="7">
        <v>0</v>
      </c>
      <c r="N1088" s="7">
        <v>0</v>
      </c>
    </row>
    <row r="1089" spans="1:207" s="5" customFormat="1" x14ac:dyDescent="0.25">
      <c r="A1089" s="4">
        <v>15</v>
      </c>
      <c r="B1089" s="5" t="s">
        <v>1146</v>
      </c>
      <c r="C1089" s="5" t="s">
        <v>1191</v>
      </c>
      <c r="E1089" s="4" t="s">
        <v>16</v>
      </c>
      <c r="F1089" s="5" t="s">
        <v>1192</v>
      </c>
      <c r="G1089" s="5" t="s">
        <v>1193</v>
      </c>
      <c r="H1089" s="5" t="s">
        <v>1195</v>
      </c>
      <c r="I1089" s="4" t="s">
        <v>20</v>
      </c>
      <c r="J1089" s="6">
        <v>2026</v>
      </c>
      <c r="K1089" s="7">
        <v>1091711</v>
      </c>
      <c r="L1089" s="7">
        <v>873369</v>
      </c>
      <c r="M1089" s="7">
        <v>218342</v>
      </c>
      <c r="N1089" s="7">
        <v>0</v>
      </c>
    </row>
    <row r="1090" spans="1:207" s="5" customFormat="1" x14ac:dyDescent="0.25">
      <c r="A1090" s="4">
        <v>15</v>
      </c>
      <c r="B1090" s="5" t="s">
        <v>1146</v>
      </c>
      <c r="C1090" s="5" t="s">
        <v>1196</v>
      </c>
      <c r="E1090" s="4" t="s">
        <v>16</v>
      </c>
      <c r="F1090" s="5" t="s">
        <v>37</v>
      </c>
      <c r="G1090" s="5" t="s">
        <v>1197</v>
      </c>
      <c r="H1090" s="5" t="s">
        <v>1198</v>
      </c>
      <c r="I1090" s="4" t="s">
        <v>223</v>
      </c>
      <c r="J1090" s="6">
        <v>2026</v>
      </c>
      <c r="K1090" s="7">
        <v>800000</v>
      </c>
      <c r="L1090" s="7">
        <v>720000</v>
      </c>
      <c r="M1090" s="7">
        <v>80000</v>
      </c>
      <c r="N1090" s="7">
        <v>0</v>
      </c>
    </row>
    <row r="1091" spans="1:207" s="5" customFormat="1" x14ac:dyDescent="0.25">
      <c r="A1091" s="4">
        <v>3</v>
      </c>
      <c r="B1091" s="5" t="s">
        <v>1146</v>
      </c>
      <c r="C1091" s="5" t="s">
        <v>1170</v>
      </c>
      <c r="E1091" s="4" t="s">
        <v>16</v>
      </c>
      <c r="F1091" s="5" t="s">
        <v>1171</v>
      </c>
      <c r="G1091" s="5" t="s">
        <v>1172</v>
      </c>
      <c r="H1091" s="5" t="s">
        <v>1173</v>
      </c>
      <c r="I1091" s="4" t="s">
        <v>223</v>
      </c>
      <c r="J1091" s="6">
        <v>2026</v>
      </c>
      <c r="K1091" s="7">
        <v>286000</v>
      </c>
      <c r="L1091" s="7">
        <v>228800</v>
      </c>
      <c r="M1091" s="7">
        <v>57200</v>
      </c>
      <c r="N1091" s="7">
        <v>0</v>
      </c>
    </row>
    <row r="1092" spans="1:207" s="5" customFormat="1" x14ac:dyDescent="0.25">
      <c r="A1092" s="4">
        <v>3</v>
      </c>
      <c r="B1092" s="5" t="s">
        <v>1146</v>
      </c>
      <c r="C1092" s="5" t="s">
        <v>1170</v>
      </c>
      <c r="E1092" s="4" t="s">
        <v>16</v>
      </c>
      <c r="F1092" s="5" t="s">
        <v>1171</v>
      </c>
      <c r="G1092" s="5" t="s">
        <v>1172</v>
      </c>
      <c r="H1092" s="5" t="s">
        <v>1173</v>
      </c>
      <c r="I1092" s="4" t="s">
        <v>240</v>
      </c>
      <c r="J1092" s="6">
        <v>2026</v>
      </c>
      <c r="K1092" s="7">
        <v>100000</v>
      </c>
      <c r="L1092" s="7">
        <v>80000</v>
      </c>
      <c r="M1092" s="7">
        <v>20000</v>
      </c>
      <c r="N1092" s="7">
        <v>0</v>
      </c>
    </row>
    <row r="1093" spans="1:207" s="5" customFormat="1" x14ac:dyDescent="0.25">
      <c r="A1093" s="4"/>
      <c r="E1093" s="4"/>
      <c r="I1093" s="4"/>
      <c r="J1093" s="9" t="s">
        <v>160</v>
      </c>
      <c r="K1093" s="10">
        <f>SUBTOTAL(9,K1075:K1092)</f>
        <v>13834211</v>
      </c>
      <c r="L1093" s="10">
        <f>SUBTOTAL(9,L1075:L1092)</f>
        <v>11147369</v>
      </c>
      <c r="M1093" s="10">
        <f>SUBTOTAL(9,M1075:M1092)</f>
        <v>2566642</v>
      </c>
      <c r="N1093" s="10">
        <f>SUBTOTAL(9,N1075:N1092)</f>
        <v>120200</v>
      </c>
    </row>
    <row r="1094" spans="1:207" s="5" customFormat="1" x14ac:dyDescent="0.25">
      <c r="A1094" s="4">
        <v>15</v>
      </c>
      <c r="B1094" s="5" t="s">
        <v>1146</v>
      </c>
      <c r="C1094" s="5" t="s">
        <v>1199</v>
      </c>
      <c r="E1094" s="4" t="s">
        <v>16</v>
      </c>
      <c r="F1094" s="5" t="s">
        <v>1192</v>
      </c>
      <c r="G1094" s="5" t="s">
        <v>1200</v>
      </c>
      <c r="H1094" s="5" t="s">
        <v>1201</v>
      </c>
      <c r="I1094" s="4" t="s">
        <v>20</v>
      </c>
      <c r="J1094" s="6">
        <v>2027</v>
      </c>
      <c r="K1094" s="7">
        <v>3900000</v>
      </c>
      <c r="L1094" s="7">
        <v>3120000</v>
      </c>
      <c r="M1094" s="7">
        <v>780000</v>
      </c>
      <c r="N1094" s="7">
        <v>0</v>
      </c>
    </row>
    <row r="1095" spans="1:207" s="13" customFormat="1" ht="12.75" customHeight="1" x14ac:dyDescent="0.3">
      <c r="A1095" s="4">
        <v>3</v>
      </c>
      <c r="B1095" s="5" t="s">
        <v>1146</v>
      </c>
      <c r="C1095" s="5" t="s">
        <v>1174</v>
      </c>
      <c r="D1095" s="5"/>
      <c r="E1095" s="4" t="s">
        <v>369</v>
      </c>
      <c r="F1095" s="5" t="s">
        <v>1175</v>
      </c>
      <c r="G1095" s="5" t="s">
        <v>1176</v>
      </c>
      <c r="H1095" s="5" t="s">
        <v>1177</v>
      </c>
      <c r="I1095" s="4" t="s">
        <v>20</v>
      </c>
      <c r="J1095" s="6">
        <v>2027</v>
      </c>
      <c r="K1095" s="7">
        <v>4300000</v>
      </c>
      <c r="L1095" s="7">
        <v>3440000</v>
      </c>
      <c r="M1095" s="7">
        <v>860000</v>
      </c>
      <c r="N1095" s="7">
        <v>0</v>
      </c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  <c r="AS1095" s="5"/>
      <c r="AT1095" s="5"/>
      <c r="AU1095" s="5"/>
      <c r="AV1095" s="5"/>
      <c r="AW1095" s="5"/>
      <c r="AX1095" s="5"/>
      <c r="AY1095" s="5"/>
      <c r="AZ1095" s="5"/>
      <c r="BA1095" s="5"/>
      <c r="BB1095" s="5"/>
      <c r="BC1095" s="5"/>
      <c r="BD1095" s="5"/>
      <c r="BE1095" s="5"/>
      <c r="BF1095" s="5"/>
      <c r="BG1095" s="5"/>
      <c r="BH1095" s="5"/>
      <c r="BI1095" s="5"/>
      <c r="BJ1095" s="5"/>
      <c r="BK1095" s="5"/>
      <c r="BL1095" s="5"/>
      <c r="BM1095" s="5"/>
      <c r="BN1095" s="5"/>
      <c r="BO1095" s="5"/>
      <c r="BP1095" s="5"/>
      <c r="BQ1095" s="5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  <c r="DX1095" s="5"/>
      <c r="DY1095" s="5"/>
      <c r="DZ1095" s="5"/>
      <c r="EA1095" s="5"/>
      <c r="EB1095" s="5"/>
      <c r="EC1095" s="5"/>
      <c r="ED1095" s="5"/>
      <c r="EE1095" s="5"/>
      <c r="EF1095" s="5"/>
      <c r="EG1095" s="5"/>
      <c r="EH1095" s="5"/>
      <c r="EI1095" s="5"/>
      <c r="EJ1095" s="5"/>
      <c r="EK1095" s="5"/>
      <c r="EL1095" s="5"/>
      <c r="EM1095" s="5"/>
      <c r="EN1095" s="5"/>
      <c r="EO1095" s="5"/>
      <c r="EP1095" s="5"/>
      <c r="EQ1095" s="5"/>
      <c r="ER1095" s="5"/>
      <c r="ES1095" s="5"/>
      <c r="ET1095" s="5"/>
      <c r="EU1095" s="5"/>
      <c r="EV1095" s="5"/>
      <c r="EW1095" s="5"/>
      <c r="EX1095" s="5"/>
      <c r="EY1095" s="5"/>
      <c r="EZ1095" s="5"/>
      <c r="FA1095" s="5"/>
      <c r="FB1095" s="5"/>
      <c r="FC1095" s="5"/>
      <c r="FD1095" s="5"/>
      <c r="FE1095" s="5"/>
      <c r="FF1095" s="5"/>
      <c r="FG1095" s="5"/>
      <c r="FH1095" s="5"/>
      <c r="FI1095" s="5"/>
      <c r="FJ1095" s="5"/>
      <c r="FK1095" s="5"/>
      <c r="FL1095" s="5"/>
      <c r="FM1095" s="5"/>
      <c r="FN1095" s="5"/>
      <c r="FO1095" s="5"/>
      <c r="FP1095" s="5"/>
      <c r="FQ1095" s="5"/>
      <c r="FR1095" s="5"/>
      <c r="FS1095" s="5"/>
      <c r="FT1095" s="5"/>
      <c r="FU1095" s="5"/>
      <c r="FV1095" s="5"/>
      <c r="FW1095" s="5"/>
      <c r="FX1095" s="5"/>
      <c r="FY1095" s="5"/>
      <c r="FZ1095" s="5"/>
      <c r="GA1095" s="5"/>
      <c r="GB1095" s="5"/>
      <c r="GC1095" s="5"/>
      <c r="GD1095" s="5"/>
      <c r="GE1095" s="5"/>
      <c r="GF1095" s="5"/>
      <c r="GG1095" s="5"/>
      <c r="GH1095" s="5"/>
      <c r="GI1095" s="5"/>
      <c r="GJ1095" s="5"/>
      <c r="GK1095" s="5"/>
      <c r="GL1095" s="5"/>
      <c r="GM1095" s="5"/>
      <c r="GN1095" s="5"/>
      <c r="GO1095" s="5"/>
      <c r="GP1095" s="5"/>
      <c r="GQ1095" s="5"/>
      <c r="GR1095" s="5"/>
      <c r="GS1095" s="5"/>
      <c r="GT1095" s="5"/>
      <c r="GU1095" s="5"/>
      <c r="GV1095" s="5"/>
      <c r="GW1095" s="5"/>
      <c r="GX1095" s="5"/>
      <c r="GY1095" s="5"/>
    </row>
    <row r="1096" spans="1:207" s="5" customFormat="1" x14ac:dyDescent="0.25">
      <c r="A1096" s="4">
        <v>3</v>
      </c>
      <c r="B1096" s="5" t="s">
        <v>1146</v>
      </c>
      <c r="C1096" s="5" t="s">
        <v>1154</v>
      </c>
      <c r="E1096" s="4" t="s">
        <v>16</v>
      </c>
      <c r="F1096" s="5" t="s">
        <v>1155</v>
      </c>
      <c r="G1096" s="5" t="s">
        <v>1156</v>
      </c>
      <c r="H1096" s="5" t="s">
        <v>1202</v>
      </c>
      <c r="I1096" s="4" t="s">
        <v>20</v>
      </c>
      <c r="J1096" s="6">
        <v>2027</v>
      </c>
      <c r="K1096" s="7">
        <v>3800000</v>
      </c>
      <c r="L1096" s="7">
        <v>3040000</v>
      </c>
      <c r="M1096" s="7">
        <v>760000</v>
      </c>
      <c r="N1096" s="7">
        <v>0</v>
      </c>
    </row>
    <row r="1097" spans="1:207" s="13" customFormat="1" ht="12.75" customHeight="1" x14ac:dyDescent="0.3">
      <c r="A1097" s="4">
        <v>11</v>
      </c>
      <c r="B1097" s="5" t="s">
        <v>1146</v>
      </c>
      <c r="C1097" s="5" t="s">
        <v>1159</v>
      </c>
      <c r="D1097" s="5"/>
      <c r="E1097" s="4" t="s">
        <v>369</v>
      </c>
      <c r="F1097" s="5" t="s">
        <v>1160</v>
      </c>
      <c r="G1097" s="5" t="s">
        <v>1161</v>
      </c>
      <c r="H1097" s="5" t="s">
        <v>1162</v>
      </c>
      <c r="I1097" s="4" t="s">
        <v>240</v>
      </c>
      <c r="J1097" s="6">
        <v>2027</v>
      </c>
      <c r="K1097" s="7">
        <v>50000</v>
      </c>
      <c r="L1097" s="7">
        <v>40000</v>
      </c>
      <c r="M1097" s="7">
        <v>10000</v>
      </c>
      <c r="N1097" s="7">
        <v>0</v>
      </c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  <c r="AS1097" s="5"/>
      <c r="AT1097" s="5"/>
      <c r="AU1097" s="5"/>
      <c r="AV1097" s="5"/>
      <c r="AW1097" s="5"/>
      <c r="AX1097" s="5"/>
      <c r="AY1097" s="5"/>
      <c r="AZ1097" s="5"/>
      <c r="BA1097" s="5"/>
      <c r="BB1097" s="5"/>
      <c r="BC1097" s="5"/>
      <c r="BD1097" s="5"/>
      <c r="BE1097" s="5"/>
      <c r="BF1097" s="5"/>
      <c r="BG1097" s="5"/>
      <c r="BH1097" s="5"/>
      <c r="BI1097" s="5"/>
      <c r="BJ1097" s="5"/>
      <c r="BK1097" s="5"/>
      <c r="BL1097" s="5"/>
      <c r="BM1097" s="5"/>
      <c r="BN1097" s="5"/>
      <c r="BO1097" s="5"/>
      <c r="BP1097" s="5"/>
      <c r="BQ1097" s="5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  <c r="DX1097" s="5"/>
      <c r="DY1097" s="5"/>
      <c r="DZ1097" s="5"/>
      <c r="EA1097" s="5"/>
      <c r="EB1097" s="5"/>
      <c r="EC1097" s="5"/>
      <c r="ED1097" s="5"/>
      <c r="EE1097" s="5"/>
      <c r="EF1097" s="5"/>
      <c r="EG1097" s="5"/>
      <c r="EH1097" s="5"/>
      <c r="EI1097" s="5"/>
      <c r="EJ1097" s="5"/>
      <c r="EK1097" s="5"/>
      <c r="EL1097" s="5"/>
      <c r="EM1097" s="5"/>
      <c r="EN1097" s="5"/>
      <c r="EO1097" s="5"/>
      <c r="EP1097" s="5"/>
      <c r="EQ1097" s="5"/>
      <c r="ER1097" s="5"/>
      <c r="ES1097" s="5"/>
      <c r="ET1097" s="5"/>
      <c r="EU1097" s="5"/>
      <c r="EV1097" s="5"/>
      <c r="EW1097" s="5"/>
      <c r="EX1097" s="5"/>
      <c r="EY1097" s="5"/>
      <c r="EZ1097" s="5"/>
      <c r="FA1097" s="5"/>
      <c r="FB1097" s="5"/>
      <c r="FC1097" s="5"/>
      <c r="FD1097" s="5"/>
      <c r="FE1097" s="5"/>
      <c r="FF1097" s="5"/>
      <c r="FG1097" s="5"/>
      <c r="FH1097" s="5"/>
      <c r="FI1097" s="5"/>
      <c r="FJ1097" s="5"/>
      <c r="FK1097" s="5"/>
      <c r="FL1097" s="5"/>
      <c r="FM1097" s="5"/>
      <c r="FN1097" s="5"/>
      <c r="FO1097" s="5"/>
      <c r="FP1097" s="5"/>
      <c r="FQ1097" s="5"/>
      <c r="FR1097" s="5"/>
      <c r="FS1097" s="5"/>
      <c r="FT1097" s="5"/>
      <c r="FU1097" s="5"/>
      <c r="FV1097" s="5"/>
      <c r="FW1097" s="5"/>
      <c r="FX1097" s="5"/>
      <c r="FY1097" s="5"/>
      <c r="FZ1097" s="5"/>
      <c r="GA1097" s="5"/>
      <c r="GB1097" s="5"/>
      <c r="GC1097" s="5"/>
      <c r="GD1097" s="5"/>
      <c r="GE1097" s="5"/>
      <c r="GF1097" s="5"/>
      <c r="GG1097" s="5"/>
      <c r="GH1097" s="5"/>
      <c r="GI1097" s="5"/>
      <c r="GJ1097" s="5"/>
      <c r="GK1097" s="5"/>
      <c r="GL1097" s="5"/>
      <c r="GM1097" s="5"/>
      <c r="GN1097" s="5"/>
      <c r="GO1097" s="5"/>
      <c r="GP1097" s="5"/>
      <c r="GQ1097" s="5"/>
      <c r="GR1097" s="5"/>
      <c r="GS1097" s="5"/>
      <c r="GT1097" s="5"/>
      <c r="GU1097" s="5"/>
      <c r="GV1097" s="5"/>
      <c r="GW1097" s="5"/>
      <c r="GX1097" s="5"/>
      <c r="GY1097" s="5"/>
    </row>
    <row r="1098" spans="1:207" s="13" customFormat="1" ht="12.75" customHeight="1" x14ac:dyDescent="0.3">
      <c r="A1098" s="4">
        <v>11</v>
      </c>
      <c r="B1098" s="5" t="s">
        <v>1146</v>
      </c>
      <c r="C1098" s="5" t="s">
        <v>1159</v>
      </c>
      <c r="D1098" s="5"/>
      <c r="E1098" s="4" t="s">
        <v>369</v>
      </c>
      <c r="F1098" s="5" t="s">
        <v>1160</v>
      </c>
      <c r="G1098" s="5" t="s">
        <v>1161</v>
      </c>
      <c r="H1098" s="5" t="s">
        <v>1162</v>
      </c>
      <c r="I1098" s="4" t="s">
        <v>223</v>
      </c>
      <c r="J1098" s="6">
        <v>2027</v>
      </c>
      <c r="K1098" s="7">
        <v>646000</v>
      </c>
      <c r="L1098" s="7">
        <v>516800</v>
      </c>
      <c r="M1098" s="7">
        <v>129200</v>
      </c>
      <c r="N1098" s="7">
        <v>0</v>
      </c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  <c r="AS1098" s="5"/>
      <c r="AT1098" s="5"/>
      <c r="AU1098" s="5"/>
      <c r="AV1098" s="5"/>
      <c r="AW1098" s="5"/>
      <c r="AX1098" s="5"/>
      <c r="AY1098" s="5"/>
      <c r="AZ1098" s="5"/>
      <c r="BA1098" s="5"/>
      <c r="BB1098" s="5"/>
      <c r="BC1098" s="5"/>
      <c r="BD1098" s="5"/>
      <c r="BE1098" s="5"/>
      <c r="BF1098" s="5"/>
      <c r="BG1098" s="5"/>
      <c r="BH1098" s="5"/>
      <c r="BI1098" s="5"/>
      <c r="BJ1098" s="5"/>
      <c r="BK1098" s="5"/>
      <c r="BL1098" s="5"/>
      <c r="BM1098" s="5"/>
      <c r="BN1098" s="5"/>
      <c r="BO1098" s="5"/>
      <c r="BP1098" s="5"/>
      <c r="BQ1098" s="5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  <c r="DX1098" s="5"/>
      <c r="DY1098" s="5"/>
      <c r="DZ1098" s="5"/>
      <c r="EA1098" s="5"/>
      <c r="EB1098" s="5"/>
      <c r="EC1098" s="5"/>
      <c r="ED1098" s="5"/>
      <c r="EE1098" s="5"/>
      <c r="EF1098" s="5"/>
      <c r="EG1098" s="5"/>
      <c r="EH1098" s="5"/>
      <c r="EI1098" s="5"/>
      <c r="EJ1098" s="5"/>
      <c r="EK1098" s="5"/>
      <c r="EL1098" s="5"/>
      <c r="EM1098" s="5"/>
      <c r="EN1098" s="5"/>
      <c r="EO1098" s="5"/>
      <c r="EP1098" s="5"/>
      <c r="EQ1098" s="5"/>
      <c r="ER1098" s="5"/>
      <c r="ES1098" s="5"/>
      <c r="ET1098" s="5"/>
      <c r="EU1098" s="5"/>
      <c r="EV1098" s="5"/>
      <c r="EW1098" s="5"/>
      <c r="EX1098" s="5"/>
      <c r="EY1098" s="5"/>
      <c r="EZ1098" s="5"/>
      <c r="FA1098" s="5"/>
      <c r="FB1098" s="5"/>
      <c r="FC1098" s="5"/>
      <c r="FD1098" s="5"/>
      <c r="FE1098" s="5"/>
      <c r="FF1098" s="5"/>
      <c r="FG1098" s="5"/>
      <c r="FH1098" s="5"/>
      <c r="FI1098" s="5"/>
      <c r="FJ1098" s="5"/>
      <c r="FK1098" s="5"/>
      <c r="FL1098" s="5"/>
      <c r="FM1098" s="5"/>
      <c r="FN1098" s="5"/>
      <c r="FO1098" s="5"/>
      <c r="FP1098" s="5"/>
      <c r="FQ1098" s="5"/>
      <c r="FR1098" s="5"/>
      <c r="FS1098" s="5"/>
      <c r="FT1098" s="5"/>
      <c r="FU1098" s="5"/>
      <c r="FV1098" s="5"/>
      <c r="FW1098" s="5"/>
      <c r="FX1098" s="5"/>
      <c r="FY1098" s="5"/>
      <c r="FZ1098" s="5"/>
      <c r="GA1098" s="5"/>
      <c r="GB1098" s="5"/>
      <c r="GC1098" s="5"/>
      <c r="GD1098" s="5"/>
      <c r="GE1098" s="5"/>
      <c r="GF1098" s="5"/>
      <c r="GG1098" s="5"/>
      <c r="GH1098" s="5"/>
      <c r="GI1098" s="5"/>
      <c r="GJ1098" s="5"/>
      <c r="GK1098" s="5"/>
      <c r="GL1098" s="5"/>
      <c r="GM1098" s="5"/>
      <c r="GN1098" s="5"/>
      <c r="GO1098" s="5"/>
      <c r="GP1098" s="5"/>
      <c r="GQ1098" s="5"/>
      <c r="GR1098" s="5"/>
      <c r="GS1098" s="5"/>
      <c r="GT1098" s="5"/>
      <c r="GU1098" s="5"/>
      <c r="GV1098" s="5"/>
      <c r="GW1098" s="5"/>
      <c r="GX1098" s="5"/>
      <c r="GY1098" s="5"/>
    </row>
    <row r="1099" spans="1:207" s="5" customFormat="1" x14ac:dyDescent="0.25">
      <c r="A1099" s="4">
        <v>3</v>
      </c>
      <c r="B1099" s="5" t="s">
        <v>1146</v>
      </c>
      <c r="C1099" s="5" t="s">
        <v>1163</v>
      </c>
      <c r="E1099" s="4" t="s">
        <v>369</v>
      </c>
      <c r="F1099" s="5" t="s">
        <v>1164</v>
      </c>
      <c r="G1099" s="5" t="s">
        <v>1165</v>
      </c>
      <c r="H1099" s="5" t="s">
        <v>1166</v>
      </c>
      <c r="I1099" s="4" t="s">
        <v>20</v>
      </c>
      <c r="J1099" s="6">
        <v>2027</v>
      </c>
      <c r="K1099" s="7">
        <v>2500000</v>
      </c>
      <c r="L1099" s="7">
        <v>2000000</v>
      </c>
      <c r="M1099" s="7">
        <v>500000</v>
      </c>
      <c r="N1099" s="7">
        <v>0</v>
      </c>
    </row>
    <row r="1100" spans="1:207" s="5" customFormat="1" x14ac:dyDescent="0.25">
      <c r="A1100" s="4">
        <v>3</v>
      </c>
      <c r="B1100" s="5" t="s">
        <v>1146</v>
      </c>
      <c r="C1100" s="5" t="s">
        <v>572</v>
      </c>
      <c r="E1100" s="4" t="s">
        <v>16</v>
      </c>
      <c r="F1100" s="5" t="s">
        <v>573</v>
      </c>
      <c r="G1100" s="5" t="s">
        <v>574</v>
      </c>
      <c r="H1100" s="5" t="s">
        <v>751</v>
      </c>
      <c r="I1100" s="4" t="s">
        <v>20</v>
      </c>
      <c r="J1100" s="6">
        <v>2027</v>
      </c>
      <c r="K1100" s="7">
        <v>2678898</v>
      </c>
      <c r="L1100" s="7">
        <v>2143118</v>
      </c>
      <c r="M1100" s="7">
        <v>535780</v>
      </c>
      <c r="N1100" s="7">
        <v>0</v>
      </c>
    </row>
    <row r="1101" spans="1:207" s="13" customFormat="1" ht="12.75" customHeight="1" x14ac:dyDescent="0.3">
      <c r="A1101" s="4">
        <v>13</v>
      </c>
      <c r="B1101" s="5" t="s">
        <v>1146</v>
      </c>
      <c r="C1101" s="5" t="s">
        <v>1187</v>
      </c>
      <c r="D1101" s="5"/>
      <c r="E1101" s="4" t="s">
        <v>16</v>
      </c>
      <c r="F1101" s="5" t="s">
        <v>1188</v>
      </c>
      <c r="G1101" s="5" t="s">
        <v>1189</v>
      </c>
      <c r="H1101" s="5" t="s">
        <v>1190</v>
      </c>
      <c r="I1101" s="4" t="s">
        <v>20</v>
      </c>
      <c r="J1101" s="6">
        <v>2027</v>
      </c>
      <c r="K1101" s="7">
        <v>1780000</v>
      </c>
      <c r="L1101" s="7">
        <v>1424000</v>
      </c>
      <c r="M1101" s="7">
        <v>356000</v>
      </c>
      <c r="N1101" s="7">
        <v>0</v>
      </c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  <c r="AS1101" s="5"/>
      <c r="AT1101" s="5"/>
      <c r="AU1101" s="5"/>
      <c r="AV1101" s="5"/>
      <c r="AW1101" s="5"/>
      <c r="AX1101" s="5"/>
      <c r="AY1101" s="5"/>
      <c r="AZ1101" s="5"/>
      <c r="BA1101" s="5"/>
      <c r="BB1101" s="5"/>
      <c r="BC1101" s="5"/>
      <c r="BD1101" s="5"/>
      <c r="BE1101" s="5"/>
      <c r="BF1101" s="5"/>
      <c r="BG1101" s="5"/>
      <c r="BH1101" s="5"/>
      <c r="BI1101" s="5"/>
      <c r="BJ1101" s="5"/>
      <c r="BK1101" s="5"/>
      <c r="BL1101" s="5"/>
      <c r="BM1101" s="5"/>
      <c r="BN1101" s="5"/>
      <c r="BO1101" s="5"/>
      <c r="BP1101" s="5"/>
      <c r="BQ1101" s="5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  <c r="DX1101" s="5"/>
      <c r="DY1101" s="5"/>
      <c r="DZ1101" s="5"/>
      <c r="EA1101" s="5"/>
      <c r="EB1101" s="5"/>
      <c r="EC1101" s="5"/>
      <c r="ED1101" s="5"/>
      <c r="EE1101" s="5"/>
      <c r="EF1101" s="5"/>
      <c r="EG1101" s="5"/>
      <c r="EH1101" s="5"/>
      <c r="EI1101" s="5"/>
      <c r="EJ1101" s="5"/>
      <c r="EK1101" s="5"/>
      <c r="EL1101" s="5"/>
      <c r="EM1101" s="5"/>
      <c r="EN1101" s="5"/>
      <c r="EO1101" s="5"/>
      <c r="EP1101" s="5"/>
      <c r="EQ1101" s="5"/>
      <c r="ER1101" s="5"/>
      <c r="ES1101" s="5"/>
      <c r="ET1101" s="5"/>
      <c r="EU1101" s="5"/>
      <c r="EV1101" s="5"/>
      <c r="EW1101" s="5"/>
      <c r="EX1101" s="5"/>
      <c r="EY1101" s="5"/>
      <c r="EZ1101" s="5"/>
      <c r="FA1101" s="5"/>
      <c r="FB1101" s="5"/>
      <c r="FC1101" s="5"/>
      <c r="FD1101" s="5"/>
      <c r="FE1101" s="5"/>
      <c r="FF1101" s="5"/>
      <c r="FG1101" s="5"/>
      <c r="FH1101" s="5"/>
      <c r="FI1101" s="5"/>
      <c r="FJ1101" s="5"/>
      <c r="FK1101" s="5"/>
      <c r="FL1101" s="5"/>
      <c r="FM1101" s="5"/>
      <c r="FN1101" s="5"/>
      <c r="FO1101" s="5"/>
      <c r="FP1101" s="5"/>
      <c r="FQ1101" s="5"/>
      <c r="FR1101" s="5"/>
      <c r="FS1101" s="5"/>
      <c r="FT1101" s="5"/>
      <c r="FU1101" s="5"/>
      <c r="FV1101" s="5"/>
      <c r="FW1101" s="5"/>
      <c r="FX1101" s="5"/>
      <c r="FY1101" s="5"/>
      <c r="FZ1101" s="5"/>
      <c r="GA1101" s="5"/>
      <c r="GB1101" s="5"/>
      <c r="GC1101" s="5"/>
      <c r="GD1101" s="5"/>
      <c r="GE1101" s="5"/>
      <c r="GF1101" s="5"/>
      <c r="GG1101" s="5"/>
      <c r="GH1101" s="5"/>
      <c r="GI1101" s="5"/>
      <c r="GJ1101" s="5"/>
      <c r="GK1101" s="5"/>
      <c r="GL1101" s="5"/>
      <c r="GM1101" s="5"/>
      <c r="GN1101" s="5"/>
      <c r="GO1101" s="5"/>
      <c r="GP1101" s="5"/>
      <c r="GQ1101" s="5"/>
      <c r="GR1101" s="5"/>
      <c r="GS1101" s="5"/>
      <c r="GT1101" s="5"/>
      <c r="GU1101" s="5"/>
      <c r="GV1101" s="5"/>
      <c r="GW1101" s="5"/>
      <c r="GX1101" s="5"/>
      <c r="GY1101" s="5"/>
    </row>
    <row r="1102" spans="1:207" s="13" customFormat="1" ht="12.75" customHeight="1" x14ac:dyDescent="0.3">
      <c r="A1102" s="4">
        <v>2</v>
      </c>
      <c r="B1102" s="5" t="s">
        <v>1146</v>
      </c>
      <c r="C1102" s="5" t="s">
        <v>1167</v>
      </c>
      <c r="D1102" s="5"/>
      <c r="E1102" s="4" t="s">
        <v>16</v>
      </c>
      <c r="F1102" s="5" t="s">
        <v>1019</v>
      </c>
      <c r="G1102" s="5" t="s">
        <v>1168</v>
      </c>
      <c r="H1102" s="5" t="s">
        <v>1203</v>
      </c>
      <c r="I1102" s="4" t="s">
        <v>20</v>
      </c>
      <c r="J1102" s="6">
        <v>2027</v>
      </c>
      <c r="K1102" s="7">
        <v>0</v>
      </c>
      <c r="L1102" s="7">
        <v>0</v>
      </c>
      <c r="M1102" s="7">
        <v>0</v>
      </c>
      <c r="N1102" s="7">
        <v>0</v>
      </c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  <c r="AS1102" s="5"/>
      <c r="AT1102" s="5"/>
      <c r="AU1102" s="5"/>
      <c r="AV1102" s="5"/>
      <c r="AW1102" s="5"/>
      <c r="AX1102" s="5"/>
      <c r="AY1102" s="5"/>
      <c r="AZ1102" s="5"/>
      <c r="BA1102" s="5"/>
      <c r="BB1102" s="5"/>
      <c r="BC1102" s="5"/>
      <c r="BD1102" s="5"/>
      <c r="BE1102" s="5"/>
      <c r="BF1102" s="5"/>
      <c r="BG1102" s="5"/>
      <c r="BH1102" s="5"/>
      <c r="BI1102" s="5"/>
      <c r="BJ1102" s="5"/>
      <c r="BK1102" s="5"/>
      <c r="BL1102" s="5"/>
      <c r="BM1102" s="5"/>
      <c r="BN1102" s="5"/>
      <c r="BO1102" s="5"/>
      <c r="BP1102" s="5"/>
      <c r="BQ1102" s="5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  <c r="DX1102" s="5"/>
      <c r="DY1102" s="5"/>
      <c r="DZ1102" s="5"/>
      <c r="EA1102" s="5"/>
      <c r="EB1102" s="5"/>
      <c r="EC1102" s="5"/>
      <c r="ED1102" s="5"/>
      <c r="EE1102" s="5"/>
      <c r="EF1102" s="5"/>
      <c r="EG1102" s="5"/>
      <c r="EH1102" s="5"/>
      <c r="EI1102" s="5"/>
      <c r="EJ1102" s="5"/>
      <c r="EK1102" s="5"/>
      <c r="EL1102" s="5"/>
      <c r="EM1102" s="5"/>
      <c r="EN1102" s="5"/>
      <c r="EO1102" s="5"/>
      <c r="EP1102" s="5"/>
      <c r="EQ1102" s="5"/>
      <c r="ER1102" s="5"/>
      <c r="ES1102" s="5"/>
      <c r="ET1102" s="5"/>
      <c r="EU1102" s="5"/>
      <c r="EV1102" s="5"/>
      <c r="EW1102" s="5"/>
      <c r="EX1102" s="5"/>
      <c r="EY1102" s="5"/>
      <c r="EZ1102" s="5"/>
      <c r="FA1102" s="5"/>
      <c r="FB1102" s="5"/>
      <c r="FC1102" s="5"/>
      <c r="FD1102" s="5"/>
      <c r="FE1102" s="5"/>
      <c r="FF1102" s="5"/>
      <c r="FG1102" s="5"/>
      <c r="FH1102" s="5"/>
      <c r="FI1102" s="5"/>
      <c r="FJ1102" s="5"/>
      <c r="FK1102" s="5"/>
      <c r="FL1102" s="5"/>
      <c r="FM1102" s="5"/>
      <c r="FN1102" s="5"/>
      <c r="FO1102" s="5"/>
      <c r="FP1102" s="5"/>
      <c r="FQ1102" s="5"/>
      <c r="FR1102" s="5"/>
      <c r="FS1102" s="5"/>
      <c r="FT1102" s="5"/>
      <c r="FU1102" s="5"/>
      <c r="FV1102" s="5"/>
      <c r="FW1102" s="5"/>
      <c r="FX1102" s="5"/>
      <c r="FY1102" s="5"/>
      <c r="FZ1102" s="5"/>
      <c r="GA1102" s="5"/>
      <c r="GB1102" s="5"/>
      <c r="GC1102" s="5"/>
      <c r="GD1102" s="5"/>
      <c r="GE1102" s="5"/>
      <c r="GF1102" s="5"/>
      <c r="GG1102" s="5"/>
      <c r="GH1102" s="5"/>
      <c r="GI1102" s="5"/>
      <c r="GJ1102" s="5"/>
      <c r="GK1102" s="5"/>
      <c r="GL1102" s="5"/>
      <c r="GM1102" s="5"/>
      <c r="GN1102" s="5"/>
      <c r="GO1102" s="5"/>
      <c r="GP1102" s="5"/>
      <c r="GQ1102" s="5"/>
      <c r="GR1102" s="5"/>
      <c r="GS1102" s="5"/>
      <c r="GT1102" s="5"/>
      <c r="GU1102" s="5"/>
      <c r="GV1102" s="5"/>
      <c r="GW1102" s="5"/>
      <c r="GX1102" s="5"/>
      <c r="GY1102" s="5"/>
    </row>
    <row r="1103" spans="1:207" s="5" customFormat="1" x14ac:dyDescent="0.25">
      <c r="A1103" s="4">
        <v>2</v>
      </c>
      <c r="B1103" s="5" t="s">
        <v>1146</v>
      </c>
      <c r="C1103" s="5" t="s">
        <v>1167</v>
      </c>
      <c r="E1103" s="4" t="s">
        <v>16</v>
      </c>
      <c r="F1103" s="5" t="s">
        <v>1019</v>
      </c>
      <c r="G1103" s="5" t="s">
        <v>1168</v>
      </c>
      <c r="H1103" s="5" t="s">
        <v>1204</v>
      </c>
      <c r="I1103" s="4" t="s">
        <v>20</v>
      </c>
      <c r="J1103" s="6">
        <v>2027</v>
      </c>
      <c r="K1103" s="7">
        <v>3125000</v>
      </c>
      <c r="L1103" s="7">
        <v>2500000</v>
      </c>
      <c r="M1103" s="7">
        <v>625000</v>
      </c>
      <c r="N1103" s="7">
        <v>0</v>
      </c>
    </row>
    <row r="1104" spans="1:207" s="5" customFormat="1" x14ac:dyDescent="0.25">
      <c r="A1104" s="4">
        <v>3</v>
      </c>
      <c r="B1104" s="5" t="s">
        <v>1146</v>
      </c>
      <c r="C1104" s="5" t="s">
        <v>1205</v>
      </c>
      <c r="E1104" s="4" t="s">
        <v>16</v>
      </c>
      <c r="F1104" s="5" t="s">
        <v>788</v>
      </c>
      <c r="G1104" s="5" t="s">
        <v>144</v>
      </c>
      <c r="H1104" s="5" t="s">
        <v>1206</v>
      </c>
      <c r="I1104" s="4" t="s">
        <v>223</v>
      </c>
      <c r="J1104" s="6">
        <v>2027</v>
      </c>
      <c r="K1104" s="7">
        <v>600000</v>
      </c>
      <c r="L1104" s="7">
        <v>480000</v>
      </c>
      <c r="M1104" s="7">
        <v>120000</v>
      </c>
      <c r="N1104" s="7">
        <v>0</v>
      </c>
    </row>
    <row r="1105" spans="1:119" s="5" customFormat="1" x14ac:dyDescent="0.25">
      <c r="A1105" s="4">
        <v>3</v>
      </c>
      <c r="B1105" s="5" t="s">
        <v>1146</v>
      </c>
      <c r="C1105" s="5" t="s">
        <v>1205</v>
      </c>
      <c r="E1105" s="4" t="s">
        <v>16</v>
      </c>
      <c r="F1105" s="5" t="s">
        <v>788</v>
      </c>
      <c r="G1105" s="5" t="s">
        <v>144</v>
      </c>
      <c r="H1105" s="5" t="s">
        <v>1206</v>
      </c>
      <c r="I1105" s="4" t="s">
        <v>240</v>
      </c>
      <c r="J1105" s="6">
        <v>2027</v>
      </c>
      <c r="K1105" s="7">
        <v>120000</v>
      </c>
      <c r="L1105" s="7">
        <v>96000</v>
      </c>
      <c r="M1105" s="7">
        <v>24000</v>
      </c>
      <c r="N1105" s="7">
        <v>0</v>
      </c>
    </row>
    <row r="1106" spans="1:119" s="5" customFormat="1" x14ac:dyDescent="0.25">
      <c r="A1106" s="4">
        <v>3</v>
      </c>
      <c r="B1106" s="5" t="s">
        <v>1146</v>
      </c>
      <c r="C1106" s="5" t="s">
        <v>1170</v>
      </c>
      <c r="E1106" s="4" t="s">
        <v>16</v>
      </c>
      <c r="F1106" s="5" t="s">
        <v>1171</v>
      </c>
      <c r="G1106" s="5" t="s">
        <v>1172</v>
      </c>
      <c r="H1106" s="5" t="s">
        <v>1173</v>
      </c>
      <c r="I1106" s="4" t="s">
        <v>20</v>
      </c>
      <c r="J1106" s="6">
        <v>2027</v>
      </c>
      <c r="K1106" s="7">
        <v>5000000</v>
      </c>
      <c r="L1106" s="7">
        <v>4000000</v>
      </c>
      <c r="M1106" s="7">
        <v>1000000</v>
      </c>
      <c r="N1106" s="7">
        <v>0</v>
      </c>
    </row>
    <row r="1107" spans="1:119" s="5" customFormat="1" x14ac:dyDescent="0.25">
      <c r="A1107" s="4"/>
      <c r="E1107" s="4"/>
      <c r="I1107" s="4"/>
      <c r="J1107" s="9" t="s">
        <v>191</v>
      </c>
      <c r="K1107" s="10">
        <f>SUBTOTAL(9,K1094:K1106)</f>
        <v>28499898</v>
      </c>
      <c r="L1107" s="10">
        <f>SUBTOTAL(9,L1094:L1106)</f>
        <v>22799918</v>
      </c>
      <c r="M1107" s="10">
        <f>SUBTOTAL(9,M1094:M1106)</f>
        <v>5699980</v>
      </c>
      <c r="N1107" s="10">
        <f>SUBTOTAL(9,N1094:N1106)</f>
        <v>0</v>
      </c>
    </row>
    <row r="1108" spans="1:119" s="5" customFormat="1" x14ac:dyDescent="0.25">
      <c r="A1108" s="4">
        <v>5</v>
      </c>
      <c r="B1108" s="5" t="s">
        <v>1146</v>
      </c>
      <c r="C1108" s="5" t="s">
        <v>1207</v>
      </c>
      <c r="E1108" s="4" t="s">
        <v>369</v>
      </c>
      <c r="F1108" s="5" t="s">
        <v>1208</v>
      </c>
      <c r="G1108" s="5" t="s">
        <v>1209</v>
      </c>
      <c r="H1108" s="5" t="s">
        <v>1210</v>
      </c>
      <c r="I1108" s="4" t="s">
        <v>20</v>
      </c>
      <c r="J1108" s="6">
        <v>2028</v>
      </c>
      <c r="K1108" s="7">
        <v>2900000</v>
      </c>
      <c r="L1108" s="7">
        <v>2320000</v>
      </c>
      <c r="M1108" s="7">
        <v>580000</v>
      </c>
      <c r="N1108" s="7">
        <v>0</v>
      </c>
    </row>
    <row r="1109" spans="1:119" s="5" customFormat="1" x14ac:dyDescent="0.25">
      <c r="A1109" s="4">
        <v>2</v>
      </c>
      <c r="B1109" s="5" t="s">
        <v>1146</v>
      </c>
      <c r="C1109" s="5" t="s">
        <v>1167</v>
      </c>
      <c r="E1109" s="4" t="s">
        <v>16</v>
      </c>
      <c r="F1109" s="5" t="s">
        <v>1019</v>
      </c>
      <c r="G1109" s="5" t="s">
        <v>1168</v>
      </c>
      <c r="H1109" s="5" t="s">
        <v>1204</v>
      </c>
      <c r="I1109" s="4" t="s">
        <v>20</v>
      </c>
      <c r="J1109" s="6">
        <v>2028</v>
      </c>
      <c r="K1109" s="7">
        <v>4075000</v>
      </c>
      <c r="L1109" s="7">
        <v>3260000</v>
      </c>
      <c r="M1109" s="7">
        <v>815000</v>
      </c>
      <c r="N1109" s="7">
        <v>0</v>
      </c>
    </row>
    <row r="1110" spans="1:119" s="5" customFormat="1" x14ac:dyDescent="0.25">
      <c r="A1110" s="4">
        <v>15</v>
      </c>
      <c r="B1110" s="5" t="s">
        <v>1146</v>
      </c>
      <c r="C1110" s="5" t="s">
        <v>1196</v>
      </c>
      <c r="E1110" s="4" t="s">
        <v>16</v>
      </c>
      <c r="F1110" s="5" t="s">
        <v>37</v>
      </c>
      <c r="G1110" s="5" t="s">
        <v>1197</v>
      </c>
      <c r="H1110" s="5" t="s">
        <v>1211</v>
      </c>
      <c r="I1110" s="4" t="s">
        <v>20</v>
      </c>
      <c r="J1110" s="6">
        <v>2028</v>
      </c>
      <c r="K1110" s="7">
        <v>0</v>
      </c>
      <c r="L1110" s="7">
        <v>0</v>
      </c>
      <c r="M1110" s="7">
        <v>0</v>
      </c>
      <c r="N1110" s="7">
        <v>0</v>
      </c>
    </row>
    <row r="1111" spans="1:119" s="5" customFormat="1" x14ac:dyDescent="0.25">
      <c r="A1111" s="4">
        <v>15</v>
      </c>
      <c r="B1111" s="5" t="s">
        <v>1146</v>
      </c>
      <c r="C1111" s="5" t="s">
        <v>1196</v>
      </c>
      <c r="E1111" s="4" t="s">
        <v>16</v>
      </c>
      <c r="F1111" s="5" t="s">
        <v>37</v>
      </c>
      <c r="G1111" s="5" t="s">
        <v>1197</v>
      </c>
      <c r="H1111" s="5" t="s">
        <v>1212</v>
      </c>
      <c r="I1111" s="4" t="s">
        <v>20</v>
      </c>
      <c r="J1111" s="6">
        <v>2028</v>
      </c>
      <c r="K1111" s="7">
        <v>111111</v>
      </c>
      <c r="L1111" s="7">
        <v>100000</v>
      </c>
      <c r="M1111" s="7">
        <v>11111</v>
      </c>
      <c r="N1111" s="7">
        <v>0</v>
      </c>
    </row>
    <row r="1112" spans="1:119" s="5" customFormat="1" x14ac:dyDescent="0.25">
      <c r="A1112" s="4">
        <v>3</v>
      </c>
      <c r="B1112" s="5" t="s">
        <v>1146</v>
      </c>
      <c r="C1112" s="5" t="s">
        <v>1205</v>
      </c>
      <c r="E1112" s="4" t="s">
        <v>16</v>
      </c>
      <c r="F1112" s="5" t="s">
        <v>788</v>
      </c>
      <c r="G1112" s="5" t="s">
        <v>144</v>
      </c>
      <c r="H1112" s="5" t="s">
        <v>1213</v>
      </c>
      <c r="I1112" s="4" t="s">
        <v>20</v>
      </c>
      <c r="J1112" s="6">
        <v>2028</v>
      </c>
      <c r="K1112" s="7">
        <v>0</v>
      </c>
      <c r="L1112" s="7">
        <v>0</v>
      </c>
      <c r="M1112" s="7">
        <v>0</v>
      </c>
      <c r="N1112" s="7">
        <v>0</v>
      </c>
    </row>
    <row r="1113" spans="1:119" s="5" customFormat="1" x14ac:dyDescent="0.25">
      <c r="A1113" s="4">
        <v>3</v>
      </c>
      <c r="B1113" s="5" t="s">
        <v>1146</v>
      </c>
      <c r="C1113" s="5" t="s">
        <v>1205</v>
      </c>
      <c r="E1113" s="4" t="s">
        <v>16</v>
      </c>
      <c r="F1113" s="5" t="s">
        <v>788</v>
      </c>
      <c r="G1113" s="5" t="s">
        <v>144</v>
      </c>
      <c r="H1113" s="5" t="s">
        <v>1214</v>
      </c>
      <c r="I1113" s="4" t="s">
        <v>20</v>
      </c>
      <c r="J1113" s="6">
        <v>2028</v>
      </c>
      <c r="K1113" s="7">
        <v>5000000</v>
      </c>
      <c r="L1113" s="7">
        <v>4000000</v>
      </c>
      <c r="M1113" s="7">
        <v>1000000</v>
      </c>
      <c r="N1113" s="7">
        <v>0</v>
      </c>
    </row>
    <row r="1114" spans="1:119" s="5" customFormat="1" x14ac:dyDescent="0.25">
      <c r="A1114" s="4"/>
      <c r="E1114" s="4"/>
      <c r="I1114" s="4"/>
      <c r="J1114" s="9" t="s">
        <v>192</v>
      </c>
      <c r="K1114" s="10">
        <f>SUBTOTAL(9,K1108:K1113)</f>
        <v>12086111</v>
      </c>
      <c r="L1114" s="10">
        <f>SUBTOTAL(9,L1108:L1113)</f>
        <v>9680000</v>
      </c>
      <c r="M1114" s="10">
        <f>SUBTOTAL(9,M1108:M1113)</f>
        <v>2406111</v>
      </c>
      <c r="N1114" s="10">
        <f>SUBTOTAL(9,N1108:N1113)</f>
        <v>0</v>
      </c>
    </row>
    <row r="1115" spans="1:119" s="5" customFormat="1" x14ac:dyDescent="0.25">
      <c r="A1115" s="4">
        <v>11</v>
      </c>
      <c r="B1115" s="5" t="s">
        <v>1146</v>
      </c>
      <c r="C1115" s="5" t="s">
        <v>1159</v>
      </c>
      <c r="E1115" s="4" t="s">
        <v>369</v>
      </c>
      <c r="F1115" s="5" t="s">
        <v>1160</v>
      </c>
      <c r="G1115" s="5" t="s">
        <v>1161</v>
      </c>
      <c r="H1115" s="5" t="s">
        <v>1215</v>
      </c>
      <c r="I1115" s="4" t="s">
        <v>20</v>
      </c>
      <c r="J1115" s="6" t="s">
        <v>197</v>
      </c>
      <c r="K1115" s="7">
        <v>0</v>
      </c>
      <c r="L1115" s="7">
        <v>0</v>
      </c>
      <c r="M1115" s="7">
        <v>0</v>
      </c>
      <c r="N1115" s="7">
        <v>0</v>
      </c>
    </row>
    <row r="1116" spans="1:119" s="5" customFormat="1" x14ac:dyDescent="0.25">
      <c r="A1116" s="4">
        <v>11</v>
      </c>
      <c r="B1116" s="5" t="s">
        <v>1146</v>
      </c>
      <c r="C1116" s="5" t="s">
        <v>1159</v>
      </c>
      <c r="E1116" s="4" t="s">
        <v>369</v>
      </c>
      <c r="F1116" s="5" t="s">
        <v>1160</v>
      </c>
      <c r="G1116" s="5" t="s">
        <v>1161</v>
      </c>
      <c r="H1116" s="5" t="s">
        <v>1216</v>
      </c>
      <c r="I1116" s="4" t="s">
        <v>20</v>
      </c>
      <c r="J1116" s="6" t="s">
        <v>197</v>
      </c>
      <c r="K1116" s="7">
        <v>12400000</v>
      </c>
      <c r="L1116" s="7">
        <v>9920000</v>
      </c>
      <c r="M1116" s="7">
        <v>2480000</v>
      </c>
      <c r="N1116" s="7">
        <v>0</v>
      </c>
    </row>
    <row r="1117" spans="1:119" s="5" customFormat="1" x14ac:dyDescent="0.25">
      <c r="A1117" s="4">
        <v>15</v>
      </c>
      <c r="B1117" s="5" t="s">
        <v>1146</v>
      </c>
      <c r="C1117" s="5" t="s">
        <v>1196</v>
      </c>
      <c r="E1117" s="4" t="s">
        <v>16</v>
      </c>
      <c r="F1117" s="5" t="s">
        <v>37</v>
      </c>
      <c r="G1117" s="5" t="s">
        <v>1197</v>
      </c>
      <c r="H1117" s="5" t="s">
        <v>1212</v>
      </c>
      <c r="I1117" s="4" t="s">
        <v>20</v>
      </c>
      <c r="J1117" s="6" t="s">
        <v>197</v>
      </c>
      <c r="K1117" s="7">
        <v>7088889</v>
      </c>
      <c r="L1117" s="7">
        <v>6380000</v>
      </c>
      <c r="M1117" s="7">
        <v>708889</v>
      </c>
      <c r="N1117" s="7">
        <v>0</v>
      </c>
    </row>
    <row r="1118" spans="1:119" s="5" customFormat="1" x14ac:dyDescent="0.25">
      <c r="A1118" s="4">
        <v>3</v>
      </c>
      <c r="B1118" s="5" t="s">
        <v>1146</v>
      </c>
      <c r="C1118" s="5" t="s">
        <v>1205</v>
      </c>
      <c r="E1118" s="4" t="s">
        <v>16</v>
      </c>
      <c r="F1118" s="5" t="s">
        <v>788</v>
      </c>
      <c r="G1118" s="5" t="s">
        <v>144</v>
      </c>
      <c r="H1118" s="5" t="s">
        <v>1214</v>
      </c>
      <c r="I1118" s="4" t="s">
        <v>20</v>
      </c>
      <c r="J1118" s="6" t="s">
        <v>197</v>
      </c>
      <c r="K1118" s="7">
        <v>5010000</v>
      </c>
      <c r="L1118" s="7">
        <v>4008000</v>
      </c>
      <c r="M1118" s="7">
        <v>1002000</v>
      </c>
      <c r="N1118" s="7">
        <v>0</v>
      </c>
    </row>
    <row r="1119" spans="1:119" s="5" customFormat="1" x14ac:dyDescent="0.25">
      <c r="A1119" s="4"/>
      <c r="E1119" s="4"/>
      <c r="I1119" s="4"/>
      <c r="J1119" s="9" t="s">
        <v>201</v>
      </c>
      <c r="K1119" s="10">
        <f>SUBTOTAL(9,K1115:K1118)</f>
        <v>24498889</v>
      </c>
      <c r="L1119" s="10">
        <f>SUBTOTAL(9,L1115:L1118)</f>
        <v>20308000</v>
      </c>
      <c r="M1119" s="10">
        <f>SUBTOTAL(9,M1115:M1118)</f>
        <v>4190889</v>
      </c>
      <c r="N1119" s="10">
        <f t="shared" ref="N1119" si="52">SUBTOTAL(9,N1118:N1118)</f>
        <v>0</v>
      </c>
    </row>
    <row r="1120" spans="1:119" s="8" customFormat="1" ht="14.25" customHeight="1" x14ac:dyDescent="0.3">
      <c r="A1120" s="4">
        <v>10</v>
      </c>
      <c r="B1120" s="5" t="s">
        <v>1217</v>
      </c>
      <c r="C1120" s="5" t="s">
        <v>1082</v>
      </c>
      <c r="D1120" s="5"/>
      <c r="E1120" s="4" t="s">
        <v>369</v>
      </c>
      <c r="F1120" s="5" t="s">
        <v>1083</v>
      </c>
      <c r="G1120" s="5" t="s">
        <v>1084</v>
      </c>
      <c r="H1120" s="5" t="s">
        <v>1085</v>
      </c>
      <c r="I1120" s="4" t="s">
        <v>30</v>
      </c>
      <c r="J1120" s="6">
        <v>2025</v>
      </c>
      <c r="K1120" s="7">
        <v>29106</v>
      </c>
      <c r="L1120" s="7">
        <v>23285</v>
      </c>
      <c r="M1120" s="7">
        <v>5821</v>
      </c>
      <c r="N1120" s="7">
        <v>0</v>
      </c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5"/>
      <c r="AU1120" s="5"/>
      <c r="AV1120" s="5"/>
      <c r="AW1120" s="5"/>
      <c r="AX1120" s="5"/>
      <c r="AY1120" s="5"/>
      <c r="AZ1120" s="5"/>
      <c r="BA1120" s="5"/>
      <c r="BB1120" s="5"/>
      <c r="BC1120" s="5"/>
      <c r="BD1120" s="5"/>
      <c r="BE1120" s="5"/>
      <c r="BF1120" s="5"/>
      <c r="BG1120" s="5"/>
      <c r="BH1120" s="5"/>
      <c r="BI1120" s="5"/>
      <c r="BJ1120" s="5"/>
      <c r="BK1120" s="5"/>
      <c r="BL1120" s="5"/>
      <c r="BM1120" s="5"/>
      <c r="BN1120" s="5"/>
      <c r="BO1120" s="5"/>
      <c r="BP1120" s="5"/>
      <c r="BQ1120" s="5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</row>
    <row r="1121" spans="1:119" s="5" customFormat="1" x14ac:dyDescent="0.25">
      <c r="A1121" s="4"/>
      <c r="E1121" s="4"/>
      <c r="I1121" s="4"/>
      <c r="J1121" s="9" t="s">
        <v>93</v>
      </c>
      <c r="K1121" s="10">
        <f>SUBTOTAL(9,K1120:K1120)</f>
        <v>29106</v>
      </c>
      <c r="L1121" s="10">
        <f>SUBTOTAL(9,L1120:L1120)</f>
        <v>23285</v>
      </c>
      <c r="M1121" s="10">
        <f>SUBTOTAL(9,M1120:M1120)</f>
        <v>5821</v>
      </c>
      <c r="N1121" s="10">
        <f>SUBTOTAL(9,N1120:N1120)</f>
        <v>0</v>
      </c>
    </row>
    <row r="1122" spans="1:119" s="8" customFormat="1" ht="14.25" customHeight="1" x14ac:dyDescent="0.3">
      <c r="A1122" s="4">
        <v>13</v>
      </c>
      <c r="B1122" s="5" t="s">
        <v>1218</v>
      </c>
      <c r="C1122" s="5" t="s">
        <v>645</v>
      </c>
      <c r="D1122" s="5"/>
      <c r="E1122" s="4" t="s">
        <v>16</v>
      </c>
      <c r="F1122" s="5" t="s">
        <v>28</v>
      </c>
      <c r="G1122" s="5" t="s">
        <v>502</v>
      </c>
      <c r="H1122" s="5" t="s">
        <v>646</v>
      </c>
      <c r="I1122" s="4" t="s">
        <v>20</v>
      </c>
      <c r="J1122" s="6">
        <v>2025</v>
      </c>
      <c r="K1122" s="7">
        <v>0</v>
      </c>
      <c r="L1122" s="7">
        <v>0</v>
      </c>
      <c r="M1122" s="7">
        <v>0</v>
      </c>
      <c r="N1122" s="7">
        <v>0</v>
      </c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  <c r="AS1122" s="5"/>
      <c r="AT1122" s="5"/>
      <c r="AU1122" s="5"/>
      <c r="AV1122" s="5"/>
      <c r="AW1122" s="5"/>
      <c r="AX1122" s="5"/>
      <c r="AY1122" s="5"/>
      <c r="AZ1122" s="5"/>
      <c r="BA1122" s="5"/>
      <c r="BB1122" s="5"/>
      <c r="BC1122" s="5"/>
      <c r="BD1122" s="5"/>
      <c r="BE1122" s="5"/>
      <c r="BF1122" s="5"/>
      <c r="BG1122" s="5"/>
      <c r="BH1122" s="5"/>
      <c r="BI1122" s="5"/>
      <c r="BJ1122" s="5"/>
      <c r="BK1122" s="5"/>
      <c r="BL1122" s="5"/>
      <c r="BM1122" s="5"/>
      <c r="BN1122" s="5"/>
      <c r="BO1122" s="5"/>
      <c r="BP1122" s="5"/>
      <c r="BQ1122" s="5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</row>
    <row r="1123" spans="1:119" s="8" customFormat="1" ht="14.25" customHeight="1" x14ac:dyDescent="0.3">
      <c r="A1123" s="4">
        <v>13</v>
      </c>
      <c r="B1123" s="5" t="s">
        <v>1218</v>
      </c>
      <c r="C1123" s="5" t="s">
        <v>645</v>
      </c>
      <c r="D1123" s="5"/>
      <c r="E1123" s="4" t="s">
        <v>16</v>
      </c>
      <c r="F1123" s="5" t="s">
        <v>28</v>
      </c>
      <c r="G1123" s="5" t="s">
        <v>502</v>
      </c>
      <c r="H1123" s="5" t="s">
        <v>647</v>
      </c>
      <c r="I1123" s="4" t="s">
        <v>20</v>
      </c>
      <c r="J1123" s="6">
        <v>2025</v>
      </c>
      <c r="K1123" s="7">
        <v>1625000</v>
      </c>
      <c r="L1123" s="7">
        <v>1300000</v>
      </c>
      <c r="M1123" s="7">
        <v>325000</v>
      </c>
      <c r="N1123" s="7">
        <v>0</v>
      </c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  <c r="AS1123" s="5"/>
      <c r="AT1123" s="5"/>
      <c r="AU1123" s="5"/>
      <c r="AV1123" s="5"/>
      <c r="AW1123" s="5"/>
      <c r="AX1123" s="5"/>
      <c r="AY1123" s="5"/>
      <c r="AZ1123" s="5"/>
      <c r="BA1123" s="5"/>
      <c r="BB1123" s="5"/>
      <c r="BC1123" s="5"/>
      <c r="BD1123" s="5"/>
      <c r="BE1123" s="5"/>
      <c r="BF1123" s="5"/>
      <c r="BG1123" s="5"/>
      <c r="BH1123" s="5"/>
      <c r="BI1123" s="5"/>
      <c r="BJ1123" s="5"/>
      <c r="BK1123" s="5"/>
      <c r="BL1123" s="5"/>
      <c r="BM1123" s="5"/>
      <c r="BN1123" s="5"/>
      <c r="BO1123" s="5"/>
      <c r="BP1123" s="5"/>
      <c r="BQ1123" s="5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</row>
    <row r="1124" spans="1:119" s="8" customFormat="1" ht="14.25" customHeight="1" x14ac:dyDescent="0.3">
      <c r="A1124" s="4">
        <v>2</v>
      </c>
      <c r="B1124" s="5" t="s">
        <v>1218</v>
      </c>
      <c r="C1124" s="5" t="s">
        <v>1219</v>
      </c>
      <c r="D1124" s="5"/>
      <c r="E1124" s="4" t="s">
        <v>16</v>
      </c>
      <c r="F1124" s="5" t="s">
        <v>1220</v>
      </c>
      <c r="G1124" s="5" t="s">
        <v>784</v>
      </c>
      <c r="H1124" s="5" t="s">
        <v>1221</v>
      </c>
      <c r="I1124" s="4" t="s">
        <v>20</v>
      </c>
      <c r="J1124" s="6">
        <v>2025</v>
      </c>
      <c r="K1124" s="7">
        <v>0</v>
      </c>
      <c r="L1124" s="7">
        <v>0</v>
      </c>
      <c r="M1124" s="7">
        <v>0</v>
      </c>
      <c r="N1124" s="7">
        <v>0</v>
      </c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  <c r="AS1124" s="5"/>
      <c r="AT1124" s="5"/>
      <c r="AU1124" s="5"/>
      <c r="AV1124" s="5"/>
      <c r="AW1124" s="5"/>
      <c r="AX1124" s="5"/>
      <c r="AY1124" s="5"/>
      <c r="AZ1124" s="5"/>
      <c r="BA1124" s="5"/>
      <c r="BB1124" s="5"/>
      <c r="BC1124" s="5"/>
      <c r="BD1124" s="5"/>
      <c r="BE1124" s="5"/>
      <c r="BF1124" s="5"/>
      <c r="BG1124" s="5"/>
      <c r="BH1124" s="5"/>
      <c r="BI1124" s="5"/>
      <c r="BJ1124" s="5"/>
      <c r="BK1124" s="5"/>
      <c r="BL1124" s="5"/>
      <c r="BM1124" s="5"/>
      <c r="BN1124" s="5"/>
      <c r="BO1124" s="5"/>
      <c r="BP1124" s="5"/>
      <c r="BQ1124" s="5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</row>
    <row r="1125" spans="1:119" s="5" customFormat="1" x14ac:dyDescent="0.25">
      <c r="A1125" s="4">
        <v>2</v>
      </c>
      <c r="B1125" s="5" t="s">
        <v>1218</v>
      </c>
      <c r="C1125" s="5" t="s">
        <v>1219</v>
      </c>
      <c r="E1125" s="4" t="s">
        <v>16</v>
      </c>
      <c r="F1125" s="5" t="s">
        <v>1220</v>
      </c>
      <c r="G1125" s="5" t="s">
        <v>784</v>
      </c>
      <c r="H1125" s="5" t="s">
        <v>1222</v>
      </c>
      <c r="I1125" s="4" t="s">
        <v>20</v>
      </c>
      <c r="J1125" s="6">
        <v>2025</v>
      </c>
      <c r="K1125" s="7">
        <v>2570200</v>
      </c>
      <c r="L1125" s="7">
        <v>2056160</v>
      </c>
      <c r="M1125" s="7">
        <v>514040</v>
      </c>
      <c r="N1125" s="7">
        <v>0</v>
      </c>
    </row>
    <row r="1126" spans="1:119" s="8" customFormat="1" ht="14.25" customHeight="1" x14ac:dyDescent="0.3">
      <c r="A1126" s="4">
        <v>13</v>
      </c>
      <c r="B1126" s="5" t="s">
        <v>1218</v>
      </c>
      <c r="C1126" s="5" t="s">
        <v>1223</v>
      </c>
      <c r="D1126" s="5"/>
      <c r="E1126" s="4" t="s">
        <v>16</v>
      </c>
      <c r="F1126" s="5" t="s">
        <v>1224</v>
      </c>
      <c r="G1126" s="5" t="s">
        <v>1225</v>
      </c>
      <c r="H1126" s="5" t="s">
        <v>1226</v>
      </c>
      <c r="I1126" s="4" t="s">
        <v>20</v>
      </c>
      <c r="J1126" s="6">
        <v>2025</v>
      </c>
      <c r="K1126" s="7">
        <v>0</v>
      </c>
      <c r="L1126" s="7">
        <v>0</v>
      </c>
      <c r="M1126" s="7">
        <v>0</v>
      </c>
      <c r="N1126" s="7">
        <v>0</v>
      </c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  <c r="AS1126" s="5"/>
      <c r="AT1126" s="5"/>
      <c r="AU1126" s="5"/>
      <c r="AV1126" s="5"/>
      <c r="AW1126" s="5"/>
      <c r="AX1126" s="5"/>
      <c r="AY1126" s="5"/>
      <c r="AZ1126" s="5"/>
      <c r="BA1126" s="5"/>
      <c r="BB1126" s="5"/>
      <c r="BC1126" s="5"/>
      <c r="BD1126" s="5"/>
      <c r="BE1126" s="5"/>
      <c r="BF1126" s="5"/>
      <c r="BG1126" s="5"/>
      <c r="BH1126" s="5"/>
      <c r="BI1126" s="5"/>
      <c r="BJ1126" s="5"/>
      <c r="BK1126" s="5"/>
      <c r="BL1126" s="5"/>
      <c r="BM1126" s="5"/>
      <c r="BN1126" s="5"/>
      <c r="BO1126" s="5"/>
      <c r="BP1126" s="5"/>
      <c r="BQ1126" s="5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</row>
    <row r="1127" spans="1:119" s="5" customFormat="1" x14ac:dyDescent="0.25">
      <c r="A1127" s="4">
        <v>13</v>
      </c>
      <c r="B1127" s="5" t="s">
        <v>1218</v>
      </c>
      <c r="C1127" s="5" t="s">
        <v>1223</v>
      </c>
      <c r="E1127" s="4" t="s">
        <v>16</v>
      </c>
      <c r="F1127" s="5" t="s">
        <v>1224</v>
      </c>
      <c r="G1127" s="5" t="s">
        <v>1225</v>
      </c>
      <c r="H1127" s="5" t="s">
        <v>1227</v>
      </c>
      <c r="I1127" s="4" t="s">
        <v>20</v>
      </c>
      <c r="J1127" s="6">
        <v>2025</v>
      </c>
      <c r="K1127" s="7">
        <v>452500</v>
      </c>
      <c r="L1127" s="7">
        <v>362000</v>
      </c>
      <c r="M1127" s="7">
        <v>90500</v>
      </c>
      <c r="N1127" s="7">
        <v>0</v>
      </c>
    </row>
    <row r="1128" spans="1:119" s="5" customFormat="1" x14ac:dyDescent="0.25">
      <c r="A1128" s="4"/>
      <c r="E1128" s="4"/>
      <c r="I1128" s="4"/>
      <c r="J1128" s="9" t="s">
        <v>93</v>
      </c>
      <c r="K1128" s="10">
        <f>SUBTOTAL(9,K1122:K1127)</f>
        <v>4647700</v>
      </c>
      <c r="L1128" s="10">
        <f>SUBTOTAL(9,L1122:L1127)</f>
        <v>3718160</v>
      </c>
      <c r="M1128" s="10">
        <f>SUBTOTAL(9,M1122:M1127)</f>
        <v>929540</v>
      </c>
      <c r="N1128" s="10">
        <f>SUBTOTAL(9,N1122:N1127)</f>
        <v>0</v>
      </c>
    </row>
    <row r="1129" spans="1:119" s="8" customFormat="1" ht="15" customHeight="1" x14ac:dyDescent="0.3">
      <c r="A1129" s="4">
        <v>13</v>
      </c>
      <c r="B1129" s="5" t="s">
        <v>1218</v>
      </c>
      <c r="C1129" s="5" t="s">
        <v>645</v>
      </c>
      <c r="D1129" s="5"/>
      <c r="E1129" s="4" t="s">
        <v>16</v>
      </c>
      <c r="F1129" s="5" t="s">
        <v>28</v>
      </c>
      <c r="G1129" s="5" t="s">
        <v>502</v>
      </c>
      <c r="H1129" s="5" t="s">
        <v>647</v>
      </c>
      <c r="I1129" s="4" t="s">
        <v>20</v>
      </c>
      <c r="J1129" s="6">
        <v>2026</v>
      </c>
      <c r="K1129" s="7">
        <v>1950000</v>
      </c>
      <c r="L1129" s="7">
        <v>1560000</v>
      </c>
      <c r="M1129" s="7">
        <v>390000</v>
      </c>
      <c r="N1129" s="7">
        <v>0</v>
      </c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  <c r="AX1129" s="5"/>
      <c r="AY1129" s="5"/>
      <c r="AZ1129" s="5"/>
      <c r="BA1129" s="5"/>
      <c r="BB1129" s="5"/>
      <c r="BC1129" s="5"/>
      <c r="BD1129" s="5"/>
      <c r="BE1129" s="5"/>
      <c r="BF1129" s="5"/>
      <c r="BG1129" s="5"/>
      <c r="BH1129" s="5"/>
      <c r="BI1129" s="5"/>
      <c r="BJ1129" s="5"/>
      <c r="BK1129" s="5"/>
      <c r="BL1129" s="5"/>
      <c r="BM1129" s="5"/>
      <c r="BN1129" s="5"/>
      <c r="BO1129" s="5"/>
      <c r="BP1129" s="5"/>
      <c r="BQ1129" s="5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</row>
    <row r="1130" spans="1:119" s="5" customFormat="1" x14ac:dyDescent="0.25">
      <c r="A1130" s="4">
        <v>15</v>
      </c>
      <c r="B1130" s="5" t="s">
        <v>1218</v>
      </c>
      <c r="C1130" s="5" t="s">
        <v>588</v>
      </c>
      <c r="E1130" s="4" t="s">
        <v>16</v>
      </c>
      <c r="F1130" s="5" t="s">
        <v>573</v>
      </c>
      <c r="G1130" s="5" t="s">
        <v>589</v>
      </c>
      <c r="H1130" s="5" t="s">
        <v>705</v>
      </c>
      <c r="I1130" s="4" t="s">
        <v>20</v>
      </c>
      <c r="J1130" s="6">
        <v>2026</v>
      </c>
      <c r="K1130" s="7">
        <v>0</v>
      </c>
      <c r="L1130" s="7">
        <v>0</v>
      </c>
      <c r="M1130" s="7">
        <v>0</v>
      </c>
      <c r="N1130" s="7">
        <v>0</v>
      </c>
    </row>
    <row r="1131" spans="1:119" s="5" customFormat="1" x14ac:dyDescent="0.25">
      <c r="A1131" s="4">
        <v>15</v>
      </c>
      <c r="B1131" s="5" t="s">
        <v>1218</v>
      </c>
      <c r="C1131" s="5" t="s">
        <v>588</v>
      </c>
      <c r="E1131" s="4" t="s">
        <v>16</v>
      </c>
      <c r="F1131" s="5" t="s">
        <v>573</v>
      </c>
      <c r="G1131" s="5" t="s">
        <v>589</v>
      </c>
      <c r="H1131" s="5" t="s">
        <v>706</v>
      </c>
      <c r="I1131" s="4" t="s">
        <v>20</v>
      </c>
      <c r="J1131" s="6">
        <v>2026</v>
      </c>
      <c r="K1131" s="7">
        <v>2750000</v>
      </c>
      <c r="L1131" s="7">
        <v>2200000</v>
      </c>
      <c r="M1131" s="7">
        <v>550000</v>
      </c>
      <c r="N1131" s="7">
        <v>0</v>
      </c>
    </row>
    <row r="1132" spans="1:119" s="5" customFormat="1" x14ac:dyDescent="0.25">
      <c r="A1132" s="4">
        <v>10</v>
      </c>
      <c r="B1132" s="5" t="s">
        <v>1218</v>
      </c>
      <c r="C1132" s="5" t="s">
        <v>912</v>
      </c>
      <c r="E1132" s="4" t="s">
        <v>16</v>
      </c>
      <c r="F1132" s="5" t="s">
        <v>913</v>
      </c>
      <c r="G1132" s="5" t="s">
        <v>914</v>
      </c>
      <c r="H1132" s="5" t="s">
        <v>1228</v>
      </c>
      <c r="I1132" s="4" t="s">
        <v>20</v>
      </c>
      <c r="J1132" s="6">
        <v>2026</v>
      </c>
      <c r="K1132" s="7">
        <v>0</v>
      </c>
      <c r="L1132" s="7">
        <v>0</v>
      </c>
      <c r="M1132" s="7">
        <v>0</v>
      </c>
      <c r="N1132" s="7">
        <v>0</v>
      </c>
    </row>
    <row r="1133" spans="1:119" s="5" customFormat="1" x14ac:dyDescent="0.25">
      <c r="A1133" s="4">
        <v>10</v>
      </c>
      <c r="B1133" s="5" t="s">
        <v>1218</v>
      </c>
      <c r="C1133" s="5" t="s">
        <v>912</v>
      </c>
      <c r="E1133" s="4" t="s">
        <v>16</v>
      </c>
      <c r="F1133" s="5" t="s">
        <v>913</v>
      </c>
      <c r="G1133" s="5" t="s">
        <v>914</v>
      </c>
      <c r="H1133" s="5" t="s">
        <v>1229</v>
      </c>
      <c r="I1133" s="4" t="s">
        <v>20</v>
      </c>
      <c r="J1133" s="6">
        <v>2026</v>
      </c>
      <c r="K1133" s="7">
        <v>100000</v>
      </c>
      <c r="L1133" s="7">
        <v>80000</v>
      </c>
      <c r="M1133" s="7">
        <v>20000</v>
      </c>
      <c r="N1133" s="7">
        <v>0</v>
      </c>
    </row>
    <row r="1134" spans="1:119" s="5" customFormat="1" x14ac:dyDescent="0.25">
      <c r="A1134" s="4">
        <v>13</v>
      </c>
      <c r="B1134" s="5" t="s">
        <v>1218</v>
      </c>
      <c r="C1134" s="5" t="s">
        <v>1223</v>
      </c>
      <c r="E1134" s="4" t="s">
        <v>16</v>
      </c>
      <c r="F1134" s="5" t="s">
        <v>1224</v>
      </c>
      <c r="G1134" s="5" t="s">
        <v>1225</v>
      </c>
      <c r="H1134" s="5" t="s">
        <v>1227</v>
      </c>
      <c r="I1134" s="4" t="s">
        <v>20</v>
      </c>
      <c r="J1134" s="6">
        <v>2026</v>
      </c>
      <c r="K1134" s="7">
        <v>447760</v>
      </c>
      <c r="L1134" s="7">
        <v>358208</v>
      </c>
      <c r="M1134" s="7">
        <v>89552</v>
      </c>
      <c r="N1134" s="7">
        <v>0</v>
      </c>
    </row>
    <row r="1135" spans="1:119" s="5" customFormat="1" x14ac:dyDescent="0.25">
      <c r="A1135" s="4"/>
      <c r="E1135" s="4"/>
      <c r="I1135" s="4"/>
      <c r="J1135" s="9" t="s">
        <v>160</v>
      </c>
      <c r="K1135" s="10">
        <f>SUBTOTAL(9,K1129:K1134)</f>
        <v>5247760</v>
      </c>
      <c r="L1135" s="10">
        <f>SUBTOTAL(9,L1129:L1134)</f>
        <v>4198208</v>
      </c>
      <c r="M1135" s="10">
        <f t="shared" ref="M1135:N1135" si="53">SUBTOTAL(9,M1134:M1134)</f>
        <v>89552</v>
      </c>
      <c r="N1135" s="10">
        <f t="shared" si="53"/>
        <v>0</v>
      </c>
    </row>
    <row r="1136" spans="1:119" s="5" customFormat="1" x14ac:dyDescent="0.25">
      <c r="A1136" s="4">
        <v>10</v>
      </c>
      <c r="B1136" s="5" t="s">
        <v>1218</v>
      </c>
      <c r="C1136" s="5" t="s">
        <v>912</v>
      </c>
      <c r="E1136" s="4" t="s">
        <v>16</v>
      </c>
      <c r="F1136" s="5" t="s">
        <v>913</v>
      </c>
      <c r="G1136" s="5" t="s">
        <v>914</v>
      </c>
      <c r="H1136" s="5" t="s">
        <v>1229</v>
      </c>
      <c r="I1136" s="4" t="s">
        <v>20</v>
      </c>
      <c r="J1136" s="6">
        <v>2027</v>
      </c>
      <c r="K1136" s="7">
        <v>2600000</v>
      </c>
      <c r="L1136" s="7">
        <v>2080000</v>
      </c>
      <c r="M1136" s="7">
        <v>520000</v>
      </c>
      <c r="N1136" s="7">
        <v>0</v>
      </c>
    </row>
    <row r="1137" spans="1:207" s="5" customFormat="1" x14ac:dyDescent="0.25">
      <c r="A1137" s="4">
        <v>15</v>
      </c>
      <c r="B1137" s="5" t="s">
        <v>1218</v>
      </c>
      <c r="C1137" s="5" t="s">
        <v>588</v>
      </c>
      <c r="E1137" s="4" t="s">
        <v>16</v>
      </c>
      <c r="F1137" s="5" t="s">
        <v>573</v>
      </c>
      <c r="G1137" s="5" t="s">
        <v>589</v>
      </c>
      <c r="H1137" s="5" t="s">
        <v>706</v>
      </c>
      <c r="I1137" s="4" t="s">
        <v>20</v>
      </c>
      <c r="J1137" s="6">
        <v>2027</v>
      </c>
      <c r="K1137" s="7">
        <v>2875000</v>
      </c>
      <c r="L1137" s="7">
        <v>2300000</v>
      </c>
      <c r="M1137" s="7">
        <v>575000</v>
      </c>
      <c r="N1137" s="7">
        <v>0</v>
      </c>
    </row>
    <row r="1138" spans="1:207" s="5" customFormat="1" x14ac:dyDescent="0.25">
      <c r="A1138" s="4"/>
      <c r="E1138" s="4"/>
      <c r="I1138" s="4"/>
      <c r="J1138" s="9" t="s">
        <v>191</v>
      </c>
      <c r="K1138" s="10">
        <f>SUBTOTAL(9,K1136:K1137)</f>
        <v>5475000</v>
      </c>
      <c r="L1138" s="10">
        <f t="shared" ref="L1138:M1138" si="54">SUBTOTAL(9,L1136:L1137)</f>
        <v>4380000</v>
      </c>
      <c r="M1138" s="10">
        <f t="shared" si="54"/>
        <v>1095000</v>
      </c>
      <c r="N1138" s="10">
        <f>SUBTOTAL(9,N1137:N1137)</f>
        <v>0</v>
      </c>
    </row>
    <row r="1139" spans="1:207" s="5" customFormat="1" x14ac:dyDescent="0.25">
      <c r="A1139" s="4">
        <v>2</v>
      </c>
      <c r="B1139" s="5" t="s">
        <v>1230</v>
      </c>
      <c r="C1139" s="5" t="s">
        <v>836</v>
      </c>
      <c r="E1139" s="4" t="s">
        <v>16</v>
      </c>
      <c r="F1139" s="5" t="s">
        <v>837</v>
      </c>
      <c r="G1139" s="5" t="s">
        <v>784</v>
      </c>
      <c r="H1139" s="5" t="s">
        <v>1231</v>
      </c>
      <c r="I1139" s="4" t="s">
        <v>20</v>
      </c>
      <c r="J1139" s="6">
        <v>2026</v>
      </c>
      <c r="K1139" s="7">
        <v>2555556</v>
      </c>
      <c r="L1139" s="7">
        <v>2300000</v>
      </c>
      <c r="M1139" s="7">
        <v>255556</v>
      </c>
      <c r="N1139" s="7">
        <v>0</v>
      </c>
    </row>
    <row r="1140" spans="1:207" s="5" customFormat="1" x14ac:dyDescent="0.25">
      <c r="A1140" s="4"/>
      <c r="E1140" s="4"/>
      <c r="I1140" s="4"/>
      <c r="J1140" s="9" t="s">
        <v>160</v>
      </c>
      <c r="K1140" s="10">
        <f>SUBTOTAL(9,K1139:K1139)</f>
        <v>2555556</v>
      </c>
      <c r="L1140" s="10">
        <f>SUBTOTAL(9,L1139:L1139)</f>
        <v>2300000</v>
      </c>
      <c r="M1140" s="10">
        <f>SUBTOTAL(9,M1139:M1139)</f>
        <v>255556</v>
      </c>
      <c r="N1140" s="10">
        <f>SUBTOTAL(9,N1139:N1139)</f>
        <v>0</v>
      </c>
    </row>
    <row r="1141" spans="1:207" s="5" customFormat="1" x14ac:dyDescent="0.25">
      <c r="A1141" s="4">
        <v>7</v>
      </c>
      <c r="B1141" s="5" t="s">
        <v>1232</v>
      </c>
      <c r="C1141" s="5" t="s">
        <v>1233</v>
      </c>
      <c r="E1141" s="4" t="s">
        <v>16</v>
      </c>
      <c r="F1141" s="5" t="s">
        <v>302</v>
      </c>
      <c r="G1141" s="5" t="s">
        <v>162</v>
      </c>
      <c r="H1141" s="5" t="s">
        <v>1234</v>
      </c>
      <c r="I1141" s="4" t="s">
        <v>30</v>
      </c>
      <c r="J1141" s="6">
        <v>2025</v>
      </c>
      <c r="K1141" s="7">
        <v>120000</v>
      </c>
      <c r="L1141" s="7">
        <v>96000</v>
      </c>
      <c r="M1141" s="7">
        <v>0</v>
      </c>
      <c r="N1141" s="7">
        <v>24000</v>
      </c>
    </row>
    <row r="1142" spans="1:207" s="5" customFormat="1" x14ac:dyDescent="0.25">
      <c r="A1142" s="4">
        <v>7</v>
      </c>
      <c r="B1142" s="5" t="s">
        <v>1232</v>
      </c>
      <c r="C1142" s="5" t="s">
        <v>1235</v>
      </c>
      <c r="E1142" s="4" t="s">
        <v>16</v>
      </c>
      <c r="F1142" s="5" t="s">
        <v>302</v>
      </c>
      <c r="G1142" s="5" t="s">
        <v>162</v>
      </c>
      <c r="H1142" s="5" t="s">
        <v>1236</v>
      </c>
      <c r="I1142" s="4" t="s">
        <v>30</v>
      </c>
      <c r="J1142" s="6">
        <v>2025</v>
      </c>
      <c r="K1142" s="7">
        <v>200000</v>
      </c>
      <c r="L1142" s="7">
        <v>160000</v>
      </c>
      <c r="M1142" s="7">
        <v>0</v>
      </c>
      <c r="N1142" s="7">
        <v>40000</v>
      </c>
    </row>
    <row r="1143" spans="1:207" s="5" customFormat="1" x14ac:dyDescent="0.25">
      <c r="A1143" s="4">
        <v>1</v>
      </c>
      <c r="B1143" s="5" t="s">
        <v>1232</v>
      </c>
      <c r="C1143" s="5" t="s">
        <v>1237</v>
      </c>
      <c r="E1143" s="4" t="s">
        <v>16</v>
      </c>
      <c r="F1143" s="5" t="s">
        <v>69</v>
      </c>
      <c r="G1143" s="5" t="s">
        <v>341</v>
      </c>
      <c r="H1143" s="5" t="s">
        <v>1238</v>
      </c>
      <c r="I1143" s="4" t="s">
        <v>240</v>
      </c>
      <c r="J1143" s="6">
        <v>2025</v>
      </c>
      <c r="K1143" s="7">
        <v>250000</v>
      </c>
      <c r="L1143" s="7">
        <v>200000</v>
      </c>
      <c r="M1143" s="7">
        <v>0</v>
      </c>
      <c r="N1143" s="7">
        <v>50000</v>
      </c>
    </row>
    <row r="1144" spans="1:207" s="5" customFormat="1" x14ac:dyDescent="0.25">
      <c r="A1144" s="4">
        <v>1</v>
      </c>
      <c r="B1144" s="5" t="s">
        <v>1232</v>
      </c>
      <c r="C1144" s="5" t="s">
        <v>1239</v>
      </c>
      <c r="E1144" s="4" t="s">
        <v>16</v>
      </c>
      <c r="F1144" s="5" t="s">
        <v>60</v>
      </c>
      <c r="G1144" s="5" t="s">
        <v>341</v>
      </c>
      <c r="H1144" s="5" t="s">
        <v>1240</v>
      </c>
      <c r="I1144" s="4" t="s">
        <v>30</v>
      </c>
      <c r="J1144" s="6">
        <v>2025</v>
      </c>
      <c r="K1144" s="7">
        <v>310000</v>
      </c>
      <c r="L1144" s="7">
        <v>248000</v>
      </c>
      <c r="M1144" s="7">
        <v>0</v>
      </c>
      <c r="N1144" s="7">
        <v>62000</v>
      </c>
    </row>
    <row r="1145" spans="1:207" s="5" customFormat="1" x14ac:dyDescent="0.25">
      <c r="A1145" s="4">
        <v>7</v>
      </c>
      <c r="B1145" s="5" t="s">
        <v>1232</v>
      </c>
      <c r="C1145" s="5" t="s">
        <v>1241</v>
      </c>
      <c r="E1145" s="4" t="s">
        <v>369</v>
      </c>
      <c r="F1145" s="5" t="s">
        <v>69</v>
      </c>
      <c r="G1145" s="5" t="s">
        <v>604</v>
      </c>
      <c r="H1145" s="5" t="s">
        <v>1242</v>
      </c>
      <c r="I1145" s="4" t="s">
        <v>30</v>
      </c>
      <c r="J1145" s="6">
        <v>2025</v>
      </c>
      <c r="K1145" s="7">
        <v>340000</v>
      </c>
      <c r="L1145" s="7">
        <v>272000</v>
      </c>
      <c r="M1145" s="7">
        <v>0</v>
      </c>
      <c r="N1145" s="7">
        <v>68000</v>
      </c>
    </row>
    <row r="1146" spans="1:207" s="8" customFormat="1" ht="14.25" customHeight="1" x14ac:dyDescent="0.3">
      <c r="A1146" s="4">
        <v>7</v>
      </c>
      <c r="B1146" s="5" t="s">
        <v>1232</v>
      </c>
      <c r="C1146" s="5" t="s">
        <v>1243</v>
      </c>
      <c r="D1146" s="5"/>
      <c r="E1146" s="4" t="s">
        <v>16</v>
      </c>
      <c r="F1146" s="5" t="s">
        <v>1244</v>
      </c>
      <c r="G1146" s="5" t="s">
        <v>1245</v>
      </c>
      <c r="H1146" s="5" t="s">
        <v>1246</v>
      </c>
      <c r="I1146" s="4" t="s">
        <v>223</v>
      </c>
      <c r="J1146" s="6">
        <v>2025</v>
      </c>
      <c r="K1146" s="7">
        <v>125000</v>
      </c>
      <c r="L1146" s="7">
        <v>100000</v>
      </c>
      <c r="M1146" s="7">
        <v>0</v>
      </c>
      <c r="N1146" s="7">
        <v>25000</v>
      </c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  <c r="AS1146" s="5"/>
      <c r="AT1146" s="5"/>
      <c r="AU1146" s="5"/>
      <c r="AV1146" s="5"/>
      <c r="AW1146" s="5"/>
      <c r="AX1146" s="5"/>
      <c r="AY1146" s="5"/>
      <c r="AZ1146" s="5"/>
      <c r="BA1146" s="5"/>
      <c r="BB1146" s="5"/>
      <c r="BC1146" s="5"/>
      <c r="BD1146" s="5"/>
      <c r="BE1146" s="5"/>
      <c r="BF1146" s="5"/>
      <c r="BG1146" s="5"/>
      <c r="BH1146" s="5"/>
      <c r="BI1146" s="5"/>
      <c r="BJ1146" s="5"/>
      <c r="BK1146" s="5"/>
      <c r="BL1146" s="5"/>
      <c r="BM1146" s="5"/>
      <c r="BN1146" s="5"/>
      <c r="BO1146" s="5"/>
      <c r="BP1146" s="5"/>
      <c r="BQ1146" s="5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  <c r="DX1146" s="5"/>
      <c r="DY1146" s="5"/>
      <c r="DZ1146" s="5"/>
      <c r="EA1146" s="5"/>
      <c r="EB1146" s="5"/>
      <c r="EC1146" s="5"/>
      <c r="ED1146" s="5"/>
      <c r="EE1146" s="5"/>
      <c r="EF1146" s="5"/>
      <c r="EG1146" s="5"/>
      <c r="EH1146" s="5"/>
      <c r="EI1146" s="5"/>
      <c r="EJ1146" s="5"/>
      <c r="EK1146" s="5"/>
      <c r="EL1146" s="5"/>
      <c r="EM1146" s="5"/>
      <c r="EN1146" s="5"/>
      <c r="EO1146" s="5"/>
      <c r="EP1146" s="5"/>
      <c r="EQ1146" s="5"/>
      <c r="ER1146" s="5"/>
      <c r="ES1146" s="5"/>
      <c r="ET1146" s="5"/>
      <c r="EU1146" s="5"/>
      <c r="EV1146" s="5"/>
      <c r="EW1146" s="5"/>
      <c r="EX1146" s="5"/>
      <c r="EY1146" s="5"/>
      <c r="EZ1146" s="5"/>
      <c r="FA1146" s="5"/>
      <c r="FB1146" s="5"/>
      <c r="FC1146" s="5"/>
      <c r="FD1146" s="5"/>
      <c r="FE1146" s="5"/>
      <c r="FF1146" s="5"/>
      <c r="FG1146" s="5"/>
      <c r="FH1146" s="5"/>
      <c r="FI1146" s="5"/>
      <c r="FJ1146" s="5"/>
      <c r="FK1146" s="5"/>
      <c r="FL1146" s="5"/>
      <c r="FM1146" s="5"/>
      <c r="FN1146" s="5"/>
      <c r="FO1146" s="5"/>
      <c r="FP1146" s="5"/>
      <c r="FQ1146" s="5"/>
      <c r="FR1146" s="5"/>
      <c r="FS1146" s="5"/>
      <c r="FT1146" s="5"/>
      <c r="FU1146" s="5"/>
      <c r="FV1146" s="5"/>
      <c r="FW1146" s="5"/>
      <c r="FX1146" s="5"/>
      <c r="FY1146" s="5"/>
      <c r="FZ1146" s="5"/>
      <c r="GA1146" s="5"/>
      <c r="GB1146" s="5"/>
      <c r="GC1146" s="5"/>
      <c r="GD1146" s="5"/>
      <c r="GE1146" s="5"/>
      <c r="GF1146" s="5"/>
      <c r="GG1146" s="5"/>
      <c r="GH1146" s="5"/>
      <c r="GI1146" s="5"/>
      <c r="GJ1146" s="5"/>
      <c r="GK1146" s="5"/>
      <c r="GL1146" s="5"/>
      <c r="GM1146" s="5"/>
      <c r="GN1146" s="5"/>
      <c r="GO1146" s="5"/>
      <c r="GP1146" s="5"/>
      <c r="GQ1146" s="5"/>
      <c r="GR1146" s="5"/>
      <c r="GS1146" s="5"/>
      <c r="GT1146" s="5"/>
      <c r="GU1146" s="5"/>
      <c r="GV1146" s="5"/>
      <c r="GW1146" s="5"/>
      <c r="GX1146" s="5"/>
      <c r="GY1146" s="5"/>
    </row>
    <row r="1147" spans="1:207" s="5" customFormat="1" x14ac:dyDescent="0.25">
      <c r="A1147" s="4">
        <v>7</v>
      </c>
      <c r="B1147" s="5" t="s">
        <v>1232</v>
      </c>
      <c r="C1147" s="5" t="s">
        <v>1243</v>
      </c>
      <c r="E1147" s="4" t="s">
        <v>16</v>
      </c>
      <c r="F1147" s="5" t="s">
        <v>1244</v>
      </c>
      <c r="G1147" s="5" t="s">
        <v>1245</v>
      </c>
      <c r="H1147" s="5" t="s">
        <v>1246</v>
      </c>
      <c r="I1147" s="4" t="s">
        <v>240</v>
      </c>
      <c r="J1147" s="6">
        <v>2025</v>
      </c>
      <c r="K1147" s="7">
        <v>50000</v>
      </c>
      <c r="L1147" s="7">
        <v>40000</v>
      </c>
      <c r="M1147" s="7">
        <v>0</v>
      </c>
      <c r="N1147" s="7">
        <v>10000</v>
      </c>
    </row>
    <row r="1148" spans="1:207" s="5" customFormat="1" x14ac:dyDescent="0.25">
      <c r="A1148" s="4">
        <v>1</v>
      </c>
      <c r="B1148" s="5" t="s">
        <v>1232</v>
      </c>
      <c r="C1148" s="5" t="s">
        <v>1247</v>
      </c>
      <c r="E1148" s="4" t="s">
        <v>16</v>
      </c>
      <c r="F1148" s="5" t="s">
        <v>69</v>
      </c>
      <c r="G1148" s="5" t="s">
        <v>1020</v>
      </c>
      <c r="H1148" s="5" t="s">
        <v>1248</v>
      </c>
      <c r="I1148" s="4" t="s">
        <v>20</v>
      </c>
      <c r="J1148" s="6">
        <v>2025</v>
      </c>
      <c r="K1148" s="7">
        <v>2709700</v>
      </c>
      <c r="L1148" s="7">
        <v>2167760</v>
      </c>
      <c r="M1148" s="7">
        <v>0</v>
      </c>
      <c r="N1148" s="7">
        <v>541940</v>
      </c>
    </row>
    <row r="1149" spans="1:207" s="5" customFormat="1" x14ac:dyDescent="0.25">
      <c r="A1149" s="4">
        <v>70</v>
      </c>
      <c r="B1149" s="5" t="s">
        <v>1232</v>
      </c>
      <c r="C1149" s="5" t="s">
        <v>1249</v>
      </c>
      <c r="E1149" s="4" t="s">
        <v>16</v>
      </c>
      <c r="F1149" s="5" t="s">
        <v>1250</v>
      </c>
      <c r="G1149" s="5" t="s">
        <v>205</v>
      </c>
      <c r="H1149" s="5" t="s">
        <v>1251</v>
      </c>
      <c r="I1149" s="4" t="s">
        <v>882</v>
      </c>
      <c r="J1149" s="6">
        <v>2025</v>
      </c>
      <c r="K1149" s="7">
        <v>0</v>
      </c>
      <c r="L1149" s="7">
        <v>0</v>
      </c>
      <c r="M1149" s="7">
        <v>0</v>
      </c>
      <c r="N1149" s="7">
        <v>0</v>
      </c>
    </row>
    <row r="1150" spans="1:207" s="5" customFormat="1" x14ac:dyDescent="0.25">
      <c r="A1150" s="4">
        <v>70</v>
      </c>
      <c r="B1150" s="5" t="s">
        <v>1232</v>
      </c>
      <c r="C1150" s="5" t="s">
        <v>1249</v>
      </c>
      <c r="E1150" s="4" t="s">
        <v>16</v>
      </c>
      <c r="F1150" s="5" t="s">
        <v>1250</v>
      </c>
      <c r="G1150" s="5" t="s">
        <v>205</v>
      </c>
      <c r="H1150" s="5" t="s">
        <v>1252</v>
      </c>
      <c r="I1150" s="4" t="s">
        <v>882</v>
      </c>
      <c r="J1150" s="6">
        <v>2025</v>
      </c>
      <c r="K1150" s="7">
        <v>106277</v>
      </c>
      <c r="L1150" s="7">
        <v>106277</v>
      </c>
      <c r="M1150" s="7">
        <v>0</v>
      </c>
      <c r="N1150" s="7">
        <v>0</v>
      </c>
    </row>
    <row r="1151" spans="1:207" s="5" customFormat="1" x14ac:dyDescent="0.25">
      <c r="A1151" s="4"/>
      <c r="E1151" s="4"/>
      <c r="I1151" s="4"/>
      <c r="J1151" s="9" t="s">
        <v>93</v>
      </c>
      <c r="K1151" s="10">
        <f>SUBTOTAL(9,K1141:K1150)</f>
        <v>4210977</v>
      </c>
      <c r="L1151" s="10">
        <f>SUBTOTAL(9,L1141:L1150)</f>
        <v>3390037</v>
      </c>
      <c r="M1151" s="10">
        <f>SUBTOTAL(9,M1141:M1150)</f>
        <v>0</v>
      </c>
      <c r="N1151" s="10">
        <f>SUBTOTAL(9,N1141:N1150)</f>
        <v>820940</v>
      </c>
    </row>
    <row r="1152" spans="1:207" s="5" customFormat="1" x14ac:dyDescent="0.25">
      <c r="A1152" s="4">
        <v>6</v>
      </c>
      <c r="B1152" s="5" t="s">
        <v>1232</v>
      </c>
      <c r="C1152" s="5" t="s">
        <v>1253</v>
      </c>
      <c r="E1152" s="4" t="s">
        <v>369</v>
      </c>
      <c r="F1152" s="5" t="s">
        <v>1254</v>
      </c>
      <c r="G1152" s="5" t="s">
        <v>221</v>
      </c>
      <c r="H1152" s="5" t="s">
        <v>1255</v>
      </c>
      <c r="I1152" s="4" t="s">
        <v>240</v>
      </c>
      <c r="J1152" s="6">
        <v>2026</v>
      </c>
      <c r="K1152" s="7">
        <v>751000</v>
      </c>
      <c r="L1152" s="7">
        <v>600800</v>
      </c>
      <c r="M1152" s="7">
        <v>0</v>
      </c>
      <c r="N1152" s="7">
        <v>150200</v>
      </c>
    </row>
    <row r="1153" spans="1:207" s="5" customFormat="1" x14ac:dyDescent="0.25">
      <c r="A1153" s="4">
        <v>1</v>
      </c>
      <c r="B1153" s="5" t="s">
        <v>1232</v>
      </c>
      <c r="C1153" s="5" t="s">
        <v>1237</v>
      </c>
      <c r="E1153" s="4" t="s">
        <v>16</v>
      </c>
      <c r="F1153" s="5" t="s">
        <v>69</v>
      </c>
      <c r="G1153" s="5" t="s">
        <v>341</v>
      </c>
      <c r="H1153" s="5" t="s">
        <v>1238</v>
      </c>
      <c r="I1153" s="4" t="s">
        <v>240</v>
      </c>
      <c r="J1153" s="6">
        <v>2026</v>
      </c>
      <c r="K1153" s="7">
        <v>250000</v>
      </c>
      <c r="L1153" s="7">
        <v>200000</v>
      </c>
      <c r="M1153" s="7">
        <v>0</v>
      </c>
      <c r="N1153" s="7">
        <v>50000</v>
      </c>
    </row>
    <row r="1154" spans="1:207" s="5" customFormat="1" x14ac:dyDescent="0.25">
      <c r="A1154" s="4">
        <v>7</v>
      </c>
      <c r="B1154" s="5" t="s">
        <v>1232</v>
      </c>
      <c r="C1154" s="5" t="s">
        <v>1241</v>
      </c>
      <c r="E1154" s="4" t="s">
        <v>369</v>
      </c>
      <c r="F1154" s="5" t="s">
        <v>69</v>
      </c>
      <c r="G1154" s="5" t="s">
        <v>604</v>
      </c>
      <c r="H1154" s="5" t="s">
        <v>1242</v>
      </c>
      <c r="I1154" s="4" t="s">
        <v>240</v>
      </c>
      <c r="J1154" s="6">
        <v>2026</v>
      </c>
      <c r="K1154" s="7">
        <v>150000</v>
      </c>
      <c r="L1154" s="7">
        <v>120000</v>
      </c>
      <c r="M1154" s="7">
        <v>0</v>
      </c>
      <c r="N1154" s="7">
        <v>30000</v>
      </c>
    </row>
    <row r="1155" spans="1:207" s="5" customFormat="1" x14ac:dyDescent="0.25">
      <c r="A1155" s="4">
        <v>7</v>
      </c>
      <c r="B1155" s="5" t="s">
        <v>1232</v>
      </c>
      <c r="C1155" s="5" t="s">
        <v>1241</v>
      </c>
      <c r="E1155" s="4" t="s">
        <v>369</v>
      </c>
      <c r="F1155" s="5" t="s">
        <v>69</v>
      </c>
      <c r="G1155" s="5" t="s">
        <v>604</v>
      </c>
      <c r="H1155" s="5" t="s">
        <v>1242</v>
      </c>
      <c r="I1155" s="4" t="s">
        <v>223</v>
      </c>
      <c r="J1155" s="6">
        <v>2026</v>
      </c>
      <c r="K1155" s="7">
        <v>340000</v>
      </c>
      <c r="L1155" s="7">
        <v>272000</v>
      </c>
      <c r="M1155" s="7">
        <v>0</v>
      </c>
      <c r="N1155" s="7">
        <v>68000</v>
      </c>
    </row>
    <row r="1156" spans="1:207" s="5" customFormat="1" x14ac:dyDescent="0.25">
      <c r="A1156" s="4">
        <v>7</v>
      </c>
      <c r="B1156" s="5" t="s">
        <v>1232</v>
      </c>
      <c r="C1156" s="5" t="s">
        <v>1243</v>
      </c>
      <c r="E1156" s="4" t="s">
        <v>369</v>
      </c>
      <c r="F1156" s="5" t="s">
        <v>1244</v>
      </c>
      <c r="G1156" s="5" t="s">
        <v>1245</v>
      </c>
      <c r="H1156" s="5" t="s">
        <v>1246</v>
      </c>
      <c r="I1156" s="4" t="s">
        <v>240</v>
      </c>
      <c r="J1156" s="6">
        <v>2026</v>
      </c>
      <c r="K1156" s="7">
        <v>80000</v>
      </c>
      <c r="L1156" s="7">
        <v>64000</v>
      </c>
      <c r="M1156" s="7">
        <v>0</v>
      </c>
      <c r="N1156" s="7">
        <v>16000</v>
      </c>
    </row>
    <row r="1157" spans="1:207" s="5" customFormat="1" x14ac:dyDescent="0.25">
      <c r="A1157" s="4">
        <v>7</v>
      </c>
      <c r="B1157" s="5" t="s">
        <v>1232</v>
      </c>
      <c r="C1157" s="5" t="s">
        <v>1243</v>
      </c>
      <c r="E1157" s="4" t="s">
        <v>369</v>
      </c>
      <c r="F1157" s="5" t="s">
        <v>1244</v>
      </c>
      <c r="G1157" s="5" t="s">
        <v>1245</v>
      </c>
      <c r="H1157" s="5" t="s">
        <v>1246</v>
      </c>
      <c r="I1157" s="4" t="s">
        <v>20</v>
      </c>
      <c r="J1157" s="6">
        <v>2026</v>
      </c>
      <c r="K1157" s="7">
        <v>1951700</v>
      </c>
      <c r="L1157" s="7">
        <v>1561360</v>
      </c>
      <c r="M1157" s="7">
        <v>0</v>
      </c>
      <c r="N1157" s="7">
        <v>390340</v>
      </c>
    </row>
    <row r="1158" spans="1:207" s="8" customFormat="1" ht="15" customHeight="1" x14ac:dyDescent="0.3">
      <c r="A1158" s="4">
        <v>1</v>
      </c>
      <c r="B1158" s="5" t="s">
        <v>1232</v>
      </c>
      <c r="C1158" s="5" t="s">
        <v>1247</v>
      </c>
      <c r="D1158" s="5"/>
      <c r="E1158" s="4" t="s">
        <v>16</v>
      </c>
      <c r="F1158" s="5" t="s">
        <v>69</v>
      </c>
      <c r="G1158" s="5" t="s">
        <v>1020</v>
      </c>
      <c r="H1158" s="5" t="s">
        <v>1248</v>
      </c>
      <c r="I1158" s="4" t="s">
        <v>20</v>
      </c>
      <c r="J1158" s="6">
        <v>2026</v>
      </c>
      <c r="K1158" s="7">
        <v>2709700</v>
      </c>
      <c r="L1158" s="7">
        <v>2167760</v>
      </c>
      <c r="M1158" s="7">
        <v>0</v>
      </c>
      <c r="N1158" s="7">
        <v>541940</v>
      </c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5"/>
      <c r="AU1158" s="5"/>
      <c r="AV1158" s="5"/>
      <c r="AW1158" s="5"/>
      <c r="AX1158" s="5"/>
      <c r="AY1158" s="5"/>
      <c r="AZ1158" s="5"/>
      <c r="BA1158" s="5"/>
      <c r="BB1158" s="5"/>
      <c r="BC1158" s="5"/>
      <c r="BD1158" s="5"/>
      <c r="BE1158" s="5"/>
      <c r="BF1158" s="5"/>
      <c r="BG1158" s="5"/>
      <c r="BH1158" s="5"/>
      <c r="BI1158" s="5"/>
      <c r="BJ1158" s="5"/>
      <c r="BK1158" s="5"/>
      <c r="BL1158" s="5"/>
      <c r="BM1158" s="5"/>
      <c r="BN1158" s="5"/>
      <c r="BO1158" s="5"/>
      <c r="BP1158" s="5"/>
      <c r="BQ1158" s="5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  <c r="DX1158" s="5"/>
      <c r="DY1158" s="5"/>
      <c r="DZ1158" s="5"/>
      <c r="EA1158" s="5"/>
      <c r="EB1158" s="5"/>
      <c r="EC1158" s="5"/>
      <c r="ED1158" s="5"/>
      <c r="EE1158" s="5"/>
      <c r="EF1158" s="5"/>
      <c r="EG1158" s="5"/>
      <c r="EH1158" s="5"/>
      <c r="EI1158" s="5"/>
      <c r="EJ1158" s="5"/>
      <c r="EK1158" s="5"/>
      <c r="EL1158" s="5"/>
      <c r="EM1158" s="5"/>
      <c r="EN1158" s="5"/>
      <c r="EO1158" s="5"/>
      <c r="EP1158" s="5"/>
      <c r="EQ1158" s="5"/>
      <c r="ER1158" s="5"/>
      <c r="ES1158" s="5"/>
      <c r="ET1158" s="5"/>
      <c r="EU1158" s="5"/>
      <c r="EV1158" s="5"/>
      <c r="EW1158" s="5"/>
      <c r="EX1158" s="5"/>
      <c r="EY1158" s="5"/>
      <c r="EZ1158" s="5"/>
      <c r="FA1158" s="5"/>
      <c r="FB1158" s="5"/>
      <c r="FC1158" s="5"/>
      <c r="FD1158" s="5"/>
      <c r="FE1158" s="5"/>
      <c r="FF1158" s="5"/>
      <c r="FG1158" s="5"/>
      <c r="FH1158" s="5"/>
      <c r="FI1158" s="5"/>
      <c r="FJ1158" s="5"/>
      <c r="FK1158" s="5"/>
      <c r="FL1158" s="5"/>
      <c r="FM1158" s="5"/>
      <c r="FN1158" s="5"/>
      <c r="FO1158" s="5"/>
      <c r="FP1158" s="5"/>
      <c r="FQ1158" s="5"/>
      <c r="FR1158" s="5"/>
      <c r="FS1158" s="5"/>
      <c r="FT1158" s="5"/>
      <c r="FU1158" s="5"/>
      <c r="FV1158" s="5"/>
      <c r="FW1158" s="5"/>
      <c r="FX1158" s="5"/>
      <c r="FY1158" s="5"/>
      <c r="FZ1158" s="5"/>
      <c r="GA1158" s="5"/>
      <c r="GB1158" s="5"/>
      <c r="GC1158" s="5"/>
      <c r="GD1158" s="5"/>
      <c r="GE1158" s="5"/>
      <c r="GF1158" s="5"/>
      <c r="GG1158" s="5"/>
      <c r="GH1158" s="5"/>
      <c r="GI1158" s="5"/>
      <c r="GJ1158" s="5"/>
      <c r="GK1158" s="5"/>
      <c r="GL1158" s="5"/>
      <c r="GM1158" s="5"/>
      <c r="GN1158" s="5"/>
      <c r="GO1158" s="5"/>
      <c r="GP1158" s="5"/>
      <c r="GQ1158" s="5"/>
      <c r="GR1158" s="5"/>
      <c r="GS1158" s="5"/>
      <c r="GT1158" s="5"/>
      <c r="GU1158" s="5"/>
      <c r="GV1158" s="5"/>
      <c r="GW1158" s="5"/>
      <c r="GX1158" s="5"/>
      <c r="GY1158" s="5"/>
    </row>
    <row r="1159" spans="1:207" s="5" customFormat="1" x14ac:dyDescent="0.25">
      <c r="A1159" s="4">
        <v>70</v>
      </c>
      <c r="B1159" s="5" t="s">
        <v>1232</v>
      </c>
      <c r="C1159" s="5" t="s">
        <v>1249</v>
      </c>
      <c r="E1159" s="4" t="s">
        <v>16</v>
      </c>
      <c r="F1159" s="5" t="s">
        <v>1250</v>
      </c>
      <c r="G1159" s="5" t="s">
        <v>205</v>
      </c>
      <c r="H1159" s="5" t="s">
        <v>1252</v>
      </c>
      <c r="I1159" s="4" t="s">
        <v>882</v>
      </c>
      <c r="J1159" s="6">
        <v>2026</v>
      </c>
      <c r="K1159" s="7">
        <v>106277</v>
      </c>
      <c r="L1159" s="7">
        <v>106277</v>
      </c>
      <c r="M1159" s="7">
        <v>0</v>
      </c>
      <c r="N1159" s="7">
        <v>0</v>
      </c>
    </row>
    <row r="1160" spans="1:207" s="5" customFormat="1" x14ac:dyDescent="0.25">
      <c r="A1160" s="4"/>
      <c r="E1160" s="4"/>
      <c r="I1160" s="4"/>
      <c r="J1160" s="9" t="s">
        <v>160</v>
      </c>
      <c r="K1160" s="10">
        <f>SUBTOTAL(9,K1152:K1159)</f>
        <v>6338677</v>
      </c>
      <c r="L1160" s="10">
        <f>SUBTOTAL(9,L1152:L1159)</f>
        <v>5092197</v>
      </c>
      <c r="M1160" s="10">
        <f>SUBTOTAL(9,M1152:M1159)</f>
        <v>0</v>
      </c>
      <c r="N1160" s="10">
        <f>SUBTOTAL(9,N1152:N1159)</f>
        <v>1246480</v>
      </c>
    </row>
    <row r="1161" spans="1:207" s="8" customFormat="1" ht="15" customHeight="1" x14ac:dyDescent="0.3">
      <c r="A1161" s="4">
        <v>6</v>
      </c>
      <c r="B1161" s="5" t="s">
        <v>1232</v>
      </c>
      <c r="C1161" s="5" t="s">
        <v>1253</v>
      </c>
      <c r="D1161" s="5"/>
      <c r="E1161" s="4" t="s">
        <v>369</v>
      </c>
      <c r="F1161" s="5" t="s">
        <v>1254</v>
      </c>
      <c r="G1161" s="5" t="s">
        <v>221</v>
      </c>
      <c r="H1161" s="5" t="s">
        <v>1255</v>
      </c>
      <c r="I1161" s="4" t="s">
        <v>20</v>
      </c>
      <c r="J1161" s="6">
        <v>2027</v>
      </c>
      <c r="K1161" s="7">
        <v>1250000</v>
      </c>
      <c r="L1161" s="7">
        <v>1000000</v>
      </c>
      <c r="M1161" s="7"/>
      <c r="N1161" s="7">
        <v>250000</v>
      </c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  <c r="AS1161" s="5"/>
      <c r="AT1161" s="5"/>
      <c r="AU1161" s="5"/>
      <c r="AV1161" s="5"/>
      <c r="AW1161" s="5"/>
      <c r="AX1161" s="5"/>
      <c r="AY1161" s="5"/>
      <c r="AZ1161" s="5"/>
      <c r="BA1161" s="5"/>
      <c r="BB1161" s="5"/>
      <c r="BC1161" s="5"/>
      <c r="BD1161" s="5"/>
      <c r="BE1161" s="5"/>
      <c r="BF1161" s="5"/>
      <c r="BG1161" s="5"/>
      <c r="BH1161" s="5"/>
      <c r="BI1161" s="5"/>
      <c r="BJ1161" s="5"/>
      <c r="BK1161" s="5"/>
      <c r="BL1161" s="5"/>
      <c r="BM1161" s="5"/>
      <c r="BN1161" s="5"/>
      <c r="BO1161" s="5"/>
      <c r="BP1161" s="5"/>
      <c r="BQ1161" s="5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  <c r="DX1161" s="5"/>
      <c r="DY1161" s="5"/>
      <c r="DZ1161" s="5"/>
      <c r="EA1161" s="5"/>
      <c r="EB1161" s="5"/>
      <c r="EC1161" s="5"/>
      <c r="ED1161" s="5"/>
      <c r="EE1161" s="5"/>
      <c r="EF1161" s="5"/>
      <c r="EG1161" s="5"/>
      <c r="EH1161" s="5"/>
      <c r="EI1161" s="5"/>
      <c r="EJ1161" s="5"/>
      <c r="EK1161" s="5"/>
      <c r="EL1161" s="5"/>
      <c r="EM1161" s="5"/>
      <c r="EN1161" s="5"/>
      <c r="EO1161" s="5"/>
      <c r="EP1161" s="5"/>
      <c r="EQ1161" s="5"/>
      <c r="ER1161" s="5"/>
      <c r="ES1161" s="5"/>
      <c r="ET1161" s="5"/>
      <c r="EU1161" s="5"/>
      <c r="EV1161" s="5"/>
      <c r="EW1161" s="5"/>
      <c r="EX1161" s="5"/>
      <c r="EY1161" s="5"/>
      <c r="EZ1161" s="5"/>
      <c r="FA1161" s="5"/>
      <c r="FB1161" s="5"/>
      <c r="FC1161" s="5"/>
      <c r="FD1161" s="5"/>
      <c r="FE1161" s="5"/>
      <c r="FF1161" s="5"/>
      <c r="FG1161" s="5"/>
      <c r="FH1161" s="5"/>
      <c r="FI1161" s="5"/>
      <c r="FJ1161" s="5"/>
      <c r="FK1161" s="5"/>
      <c r="FL1161" s="5"/>
      <c r="FM1161" s="5"/>
      <c r="FN1161" s="5"/>
      <c r="FO1161" s="5"/>
      <c r="FP1161" s="5"/>
      <c r="FQ1161" s="5"/>
      <c r="FR1161" s="5"/>
      <c r="FS1161" s="5"/>
      <c r="FT1161" s="5"/>
      <c r="FU1161" s="5"/>
      <c r="FV1161" s="5"/>
      <c r="FW1161" s="5"/>
      <c r="FX1161" s="5"/>
      <c r="FY1161" s="5"/>
      <c r="FZ1161" s="5"/>
      <c r="GA1161" s="5"/>
      <c r="GB1161" s="5"/>
      <c r="GC1161" s="5"/>
      <c r="GD1161" s="5"/>
      <c r="GE1161" s="5"/>
      <c r="GF1161" s="5"/>
      <c r="GG1161" s="5"/>
      <c r="GH1161" s="5"/>
      <c r="GI1161" s="5"/>
      <c r="GJ1161" s="5"/>
      <c r="GK1161" s="5"/>
      <c r="GL1161" s="5"/>
      <c r="GM1161" s="5"/>
      <c r="GN1161" s="5"/>
      <c r="GO1161" s="5"/>
      <c r="GP1161" s="5"/>
      <c r="GQ1161" s="5"/>
      <c r="GR1161" s="5"/>
      <c r="GS1161" s="5"/>
      <c r="GT1161" s="5"/>
      <c r="GU1161" s="5"/>
      <c r="GV1161" s="5"/>
      <c r="GW1161" s="5"/>
      <c r="GX1161" s="5"/>
      <c r="GY1161" s="5"/>
    </row>
    <row r="1162" spans="1:207" s="8" customFormat="1" ht="15" customHeight="1" x14ac:dyDescent="0.3">
      <c r="A1162" s="4">
        <v>7</v>
      </c>
      <c r="B1162" s="5" t="s">
        <v>1232</v>
      </c>
      <c r="C1162" s="5" t="s">
        <v>1233</v>
      </c>
      <c r="D1162" s="5"/>
      <c r="E1162" s="4" t="s">
        <v>16</v>
      </c>
      <c r="F1162" s="5" t="s">
        <v>302</v>
      </c>
      <c r="G1162" s="5" t="s">
        <v>162</v>
      </c>
      <c r="H1162" s="5" t="s">
        <v>1234</v>
      </c>
      <c r="I1162" s="4" t="s">
        <v>223</v>
      </c>
      <c r="J1162" s="6">
        <v>2027</v>
      </c>
      <c r="K1162" s="7">
        <v>120000</v>
      </c>
      <c r="L1162" s="7">
        <v>96000</v>
      </c>
      <c r="M1162" s="7">
        <v>0</v>
      </c>
      <c r="N1162" s="7">
        <v>24000</v>
      </c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  <c r="AS1162" s="5"/>
      <c r="AT1162" s="5"/>
      <c r="AU1162" s="5"/>
      <c r="AV1162" s="5"/>
      <c r="AW1162" s="5"/>
      <c r="AX1162" s="5"/>
      <c r="AY1162" s="5"/>
      <c r="AZ1162" s="5"/>
      <c r="BA1162" s="5"/>
      <c r="BB1162" s="5"/>
      <c r="BC1162" s="5"/>
      <c r="BD1162" s="5"/>
      <c r="BE1162" s="5"/>
      <c r="BF1162" s="5"/>
      <c r="BG1162" s="5"/>
      <c r="BH1162" s="5"/>
      <c r="BI1162" s="5"/>
      <c r="BJ1162" s="5"/>
      <c r="BK1162" s="5"/>
      <c r="BL1162" s="5"/>
      <c r="BM1162" s="5"/>
      <c r="BN1162" s="5"/>
      <c r="BO1162" s="5"/>
      <c r="BP1162" s="5"/>
      <c r="BQ1162" s="5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  <c r="DX1162" s="5"/>
      <c r="DY1162" s="5"/>
      <c r="DZ1162" s="5"/>
      <c r="EA1162" s="5"/>
      <c r="EB1162" s="5"/>
      <c r="EC1162" s="5"/>
      <c r="ED1162" s="5"/>
      <c r="EE1162" s="5"/>
      <c r="EF1162" s="5"/>
      <c r="EG1162" s="5"/>
      <c r="EH1162" s="5"/>
      <c r="EI1162" s="5"/>
      <c r="EJ1162" s="5"/>
      <c r="EK1162" s="5"/>
      <c r="EL1162" s="5"/>
      <c r="EM1162" s="5"/>
      <c r="EN1162" s="5"/>
      <c r="EO1162" s="5"/>
      <c r="EP1162" s="5"/>
      <c r="EQ1162" s="5"/>
      <c r="ER1162" s="5"/>
      <c r="ES1162" s="5"/>
      <c r="ET1162" s="5"/>
      <c r="EU1162" s="5"/>
      <c r="EV1162" s="5"/>
      <c r="EW1162" s="5"/>
      <c r="EX1162" s="5"/>
      <c r="EY1162" s="5"/>
      <c r="EZ1162" s="5"/>
      <c r="FA1162" s="5"/>
      <c r="FB1162" s="5"/>
      <c r="FC1162" s="5"/>
      <c r="FD1162" s="5"/>
      <c r="FE1162" s="5"/>
      <c r="FF1162" s="5"/>
      <c r="FG1162" s="5"/>
      <c r="FH1162" s="5"/>
      <c r="FI1162" s="5"/>
      <c r="FJ1162" s="5"/>
      <c r="FK1162" s="5"/>
      <c r="FL1162" s="5"/>
      <c r="FM1162" s="5"/>
      <c r="FN1162" s="5"/>
      <c r="FO1162" s="5"/>
      <c r="FP1162" s="5"/>
      <c r="FQ1162" s="5"/>
      <c r="FR1162" s="5"/>
      <c r="FS1162" s="5"/>
      <c r="FT1162" s="5"/>
      <c r="FU1162" s="5"/>
      <c r="FV1162" s="5"/>
      <c r="FW1162" s="5"/>
      <c r="FX1162" s="5"/>
      <c r="FY1162" s="5"/>
      <c r="FZ1162" s="5"/>
      <c r="GA1162" s="5"/>
      <c r="GB1162" s="5"/>
      <c r="GC1162" s="5"/>
      <c r="GD1162" s="5"/>
      <c r="GE1162" s="5"/>
      <c r="GF1162" s="5"/>
      <c r="GG1162" s="5"/>
      <c r="GH1162" s="5"/>
      <c r="GI1162" s="5"/>
      <c r="GJ1162" s="5"/>
      <c r="GK1162" s="5"/>
      <c r="GL1162" s="5"/>
      <c r="GM1162" s="5"/>
      <c r="GN1162" s="5"/>
      <c r="GO1162" s="5"/>
      <c r="GP1162" s="5"/>
      <c r="GQ1162" s="5"/>
      <c r="GR1162" s="5"/>
      <c r="GS1162" s="5"/>
      <c r="GT1162" s="5"/>
      <c r="GU1162" s="5"/>
      <c r="GV1162" s="5"/>
      <c r="GW1162" s="5"/>
      <c r="GX1162" s="5"/>
      <c r="GY1162" s="5"/>
    </row>
    <row r="1163" spans="1:207" s="5" customFormat="1" x14ac:dyDescent="0.25">
      <c r="A1163" s="4">
        <v>7</v>
      </c>
      <c r="B1163" s="5" t="s">
        <v>1232</v>
      </c>
      <c r="C1163" s="5" t="s">
        <v>1235</v>
      </c>
      <c r="E1163" s="4" t="s">
        <v>16</v>
      </c>
      <c r="F1163" s="5" t="s">
        <v>302</v>
      </c>
      <c r="G1163" s="5" t="s">
        <v>162</v>
      </c>
      <c r="H1163" s="5" t="s">
        <v>1236</v>
      </c>
      <c r="I1163" s="4" t="s">
        <v>223</v>
      </c>
      <c r="J1163" s="6">
        <v>2027</v>
      </c>
      <c r="K1163" s="7">
        <v>200000</v>
      </c>
      <c r="L1163" s="7">
        <v>160000</v>
      </c>
      <c r="M1163" s="7">
        <v>0</v>
      </c>
      <c r="N1163" s="7">
        <v>40000</v>
      </c>
    </row>
    <row r="1164" spans="1:207" s="5" customFormat="1" x14ac:dyDescent="0.25">
      <c r="A1164" s="4">
        <v>1</v>
      </c>
      <c r="B1164" s="5" t="s">
        <v>1232</v>
      </c>
      <c r="C1164" s="5" t="s">
        <v>1237</v>
      </c>
      <c r="E1164" s="4" t="s">
        <v>16</v>
      </c>
      <c r="F1164" s="5" t="s">
        <v>69</v>
      </c>
      <c r="G1164" s="5" t="s">
        <v>341</v>
      </c>
      <c r="H1164" s="5" t="s">
        <v>1238</v>
      </c>
      <c r="I1164" s="4" t="s">
        <v>20</v>
      </c>
      <c r="J1164" s="6">
        <v>2027</v>
      </c>
      <c r="K1164" s="7">
        <v>5345000</v>
      </c>
      <c r="L1164" s="7">
        <v>4276000</v>
      </c>
      <c r="M1164" s="7">
        <v>0</v>
      </c>
      <c r="N1164" s="7">
        <v>1069000</v>
      </c>
    </row>
    <row r="1165" spans="1:207" s="8" customFormat="1" ht="15" customHeight="1" x14ac:dyDescent="0.3">
      <c r="A1165" s="4">
        <v>1</v>
      </c>
      <c r="B1165" s="5" t="s">
        <v>1232</v>
      </c>
      <c r="C1165" s="5" t="s">
        <v>1239</v>
      </c>
      <c r="D1165" s="5"/>
      <c r="E1165" s="4" t="s">
        <v>16</v>
      </c>
      <c r="F1165" s="5" t="s">
        <v>60</v>
      </c>
      <c r="G1165" s="5" t="s">
        <v>341</v>
      </c>
      <c r="H1165" s="5" t="s">
        <v>1240</v>
      </c>
      <c r="I1165" s="4" t="s">
        <v>223</v>
      </c>
      <c r="J1165" s="6">
        <v>2027</v>
      </c>
      <c r="K1165" s="7">
        <v>310000</v>
      </c>
      <c r="L1165" s="7">
        <v>248000</v>
      </c>
      <c r="M1165" s="7">
        <v>0</v>
      </c>
      <c r="N1165" s="7">
        <v>62000</v>
      </c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  <c r="AS1165" s="5"/>
      <c r="AT1165" s="5"/>
      <c r="AU1165" s="5"/>
      <c r="AV1165" s="5"/>
      <c r="AW1165" s="5"/>
      <c r="AX1165" s="5"/>
      <c r="AY1165" s="5"/>
      <c r="AZ1165" s="5"/>
      <c r="BA1165" s="5"/>
      <c r="BB1165" s="5"/>
      <c r="BC1165" s="5"/>
      <c r="BD1165" s="5"/>
      <c r="BE1165" s="5"/>
      <c r="BF1165" s="5"/>
      <c r="BG1165" s="5"/>
      <c r="BH1165" s="5"/>
      <c r="BI1165" s="5"/>
      <c r="BJ1165" s="5"/>
      <c r="BK1165" s="5"/>
      <c r="BL1165" s="5"/>
      <c r="BM1165" s="5"/>
      <c r="BN1165" s="5"/>
      <c r="BO1165" s="5"/>
      <c r="BP1165" s="5"/>
      <c r="BQ1165" s="5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  <c r="DX1165" s="5"/>
      <c r="DY1165" s="5"/>
      <c r="DZ1165" s="5"/>
      <c r="EA1165" s="5"/>
      <c r="EB1165" s="5"/>
      <c r="EC1165" s="5"/>
      <c r="ED1165" s="5"/>
      <c r="EE1165" s="5"/>
      <c r="EF1165" s="5"/>
      <c r="EG1165" s="5"/>
      <c r="EH1165" s="5"/>
      <c r="EI1165" s="5"/>
      <c r="EJ1165" s="5"/>
      <c r="EK1165" s="5"/>
      <c r="EL1165" s="5"/>
      <c r="EM1165" s="5"/>
      <c r="EN1165" s="5"/>
      <c r="EO1165" s="5"/>
      <c r="EP1165" s="5"/>
      <c r="EQ1165" s="5"/>
      <c r="ER1165" s="5"/>
      <c r="ES1165" s="5"/>
      <c r="ET1165" s="5"/>
      <c r="EU1165" s="5"/>
      <c r="EV1165" s="5"/>
      <c r="EW1165" s="5"/>
      <c r="EX1165" s="5"/>
      <c r="EY1165" s="5"/>
      <c r="EZ1165" s="5"/>
      <c r="FA1165" s="5"/>
      <c r="FB1165" s="5"/>
      <c r="FC1165" s="5"/>
      <c r="FD1165" s="5"/>
      <c r="FE1165" s="5"/>
      <c r="FF1165" s="5"/>
      <c r="FG1165" s="5"/>
      <c r="FH1165" s="5"/>
      <c r="FI1165" s="5"/>
      <c r="FJ1165" s="5"/>
      <c r="FK1165" s="5"/>
      <c r="FL1165" s="5"/>
      <c r="FM1165" s="5"/>
      <c r="FN1165" s="5"/>
      <c r="FO1165" s="5"/>
      <c r="FP1165" s="5"/>
      <c r="FQ1165" s="5"/>
      <c r="FR1165" s="5"/>
      <c r="FS1165" s="5"/>
      <c r="FT1165" s="5"/>
      <c r="FU1165" s="5"/>
      <c r="FV1165" s="5"/>
      <c r="FW1165" s="5"/>
      <c r="FX1165" s="5"/>
      <c r="FY1165" s="5"/>
      <c r="FZ1165" s="5"/>
      <c r="GA1165" s="5"/>
      <c r="GB1165" s="5"/>
      <c r="GC1165" s="5"/>
      <c r="GD1165" s="5"/>
      <c r="GE1165" s="5"/>
      <c r="GF1165" s="5"/>
      <c r="GG1165" s="5"/>
      <c r="GH1165" s="5"/>
      <c r="GI1165" s="5"/>
      <c r="GJ1165" s="5"/>
      <c r="GK1165" s="5"/>
      <c r="GL1165" s="5"/>
      <c r="GM1165" s="5"/>
      <c r="GN1165" s="5"/>
      <c r="GO1165" s="5"/>
      <c r="GP1165" s="5"/>
      <c r="GQ1165" s="5"/>
      <c r="GR1165" s="5"/>
      <c r="GS1165" s="5"/>
      <c r="GT1165" s="5"/>
      <c r="GU1165" s="5"/>
      <c r="GV1165" s="5"/>
      <c r="GW1165" s="5"/>
      <c r="GX1165" s="5"/>
      <c r="GY1165" s="5"/>
    </row>
    <row r="1166" spans="1:207" s="8" customFormat="1" ht="15" customHeight="1" x14ac:dyDescent="0.3">
      <c r="A1166" s="4">
        <v>1</v>
      </c>
      <c r="B1166" s="5" t="s">
        <v>1232</v>
      </c>
      <c r="C1166" s="5" t="s">
        <v>1239</v>
      </c>
      <c r="D1166" s="5"/>
      <c r="E1166" s="4" t="s">
        <v>16</v>
      </c>
      <c r="F1166" s="5" t="s">
        <v>60</v>
      </c>
      <c r="G1166" s="5" t="s">
        <v>341</v>
      </c>
      <c r="H1166" s="5" t="s">
        <v>1240</v>
      </c>
      <c r="I1166" s="4" t="s">
        <v>240</v>
      </c>
      <c r="J1166" s="6">
        <v>2027</v>
      </c>
      <c r="K1166" s="7">
        <v>200000</v>
      </c>
      <c r="L1166" s="7">
        <v>160000</v>
      </c>
      <c r="M1166" s="7">
        <v>0</v>
      </c>
      <c r="N1166" s="7">
        <v>40000</v>
      </c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5"/>
      <c r="AQ1166" s="5"/>
      <c r="AR1166" s="5"/>
      <c r="AS1166" s="5"/>
      <c r="AT1166" s="5"/>
      <c r="AU1166" s="5"/>
      <c r="AV1166" s="5"/>
      <c r="AW1166" s="5"/>
      <c r="AX1166" s="5"/>
      <c r="AY1166" s="5"/>
      <c r="AZ1166" s="5"/>
      <c r="BA1166" s="5"/>
      <c r="BB1166" s="5"/>
      <c r="BC1166" s="5"/>
      <c r="BD1166" s="5"/>
      <c r="BE1166" s="5"/>
      <c r="BF1166" s="5"/>
      <c r="BG1166" s="5"/>
      <c r="BH1166" s="5"/>
      <c r="BI1166" s="5"/>
      <c r="BJ1166" s="5"/>
      <c r="BK1166" s="5"/>
      <c r="BL1166" s="5"/>
      <c r="BM1166" s="5"/>
      <c r="BN1166" s="5"/>
      <c r="BO1166" s="5"/>
      <c r="BP1166" s="5"/>
      <c r="BQ1166" s="5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  <c r="DX1166" s="5"/>
      <c r="DY1166" s="5"/>
      <c r="DZ1166" s="5"/>
      <c r="EA1166" s="5"/>
      <c r="EB1166" s="5"/>
      <c r="EC1166" s="5"/>
      <c r="ED1166" s="5"/>
      <c r="EE1166" s="5"/>
      <c r="EF1166" s="5"/>
      <c r="EG1166" s="5"/>
      <c r="EH1166" s="5"/>
      <c r="EI1166" s="5"/>
      <c r="EJ1166" s="5"/>
      <c r="EK1166" s="5"/>
      <c r="EL1166" s="5"/>
      <c r="EM1166" s="5"/>
      <c r="EN1166" s="5"/>
      <c r="EO1166" s="5"/>
      <c r="EP1166" s="5"/>
      <c r="EQ1166" s="5"/>
      <c r="ER1166" s="5"/>
      <c r="ES1166" s="5"/>
      <c r="ET1166" s="5"/>
      <c r="EU1166" s="5"/>
      <c r="EV1166" s="5"/>
      <c r="EW1166" s="5"/>
      <c r="EX1166" s="5"/>
      <c r="EY1166" s="5"/>
      <c r="EZ1166" s="5"/>
      <c r="FA1166" s="5"/>
      <c r="FB1166" s="5"/>
      <c r="FC1166" s="5"/>
      <c r="FD1166" s="5"/>
      <c r="FE1166" s="5"/>
      <c r="FF1166" s="5"/>
      <c r="FG1166" s="5"/>
      <c r="FH1166" s="5"/>
      <c r="FI1166" s="5"/>
      <c r="FJ1166" s="5"/>
      <c r="FK1166" s="5"/>
      <c r="FL1166" s="5"/>
      <c r="FM1166" s="5"/>
      <c r="FN1166" s="5"/>
      <c r="FO1166" s="5"/>
      <c r="FP1166" s="5"/>
      <c r="FQ1166" s="5"/>
      <c r="FR1166" s="5"/>
      <c r="FS1166" s="5"/>
      <c r="FT1166" s="5"/>
      <c r="FU1166" s="5"/>
      <c r="FV1166" s="5"/>
      <c r="FW1166" s="5"/>
      <c r="FX1166" s="5"/>
      <c r="FY1166" s="5"/>
      <c r="FZ1166" s="5"/>
      <c r="GA1166" s="5"/>
      <c r="GB1166" s="5"/>
      <c r="GC1166" s="5"/>
      <c r="GD1166" s="5"/>
      <c r="GE1166" s="5"/>
      <c r="GF1166" s="5"/>
      <c r="GG1166" s="5"/>
      <c r="GH1166" s="5"/>
      <c r="GI1166" s="5"/>
      <c r="GJ1166" s="5"/>
      <c r="GK1166" s="5"/>
      <c r="GL1166" s="5"/>
      <c r="GM1166" s="5"/>
      <c r="GN1166" s="5"/>
      <c r="GO1166" s="5"/>
      <c r="GP1166" s="5"/>
      <c r="GQ1166" s="5"/>
      <c r="GR1166" s="5"/>
      <c r="GS1166" s="5"/>
      <c r="GT1166" s="5"/>
      <c r="GU1166" s="5"/>
      <c r="GV1166" s="5"/>
      <c r="GW1166" s="5"/>
      <c r="GX1166" s="5"/>
      <c r="GY1166" s="5"/>
    </row>
    <row r="1167" spans="1:207" s="5" customFormat="1" x14ac:dyDescent="0.25">
      <c r="A1167" s="4">
        <v>7</v>
      </c>
      <c r="B1167" s="5" t="s">
        <v>1232</v>
      </c>
      <c r="C1167" s="5" t="s">
        <v>1241</v>
      </c>
      <c r="E1167" s="4" t="s">
        <v>369</v>
      </c>
      <c r="F1167" s="5" t="s">
        <v>69</v>
      </c>
      <c r="G1167" s="5" t="s">
        <v>604</v>
      </c>
      <c r="H1167" s="5" t="s">
        <v>1242</v>
      </c>
      <c r="I1167" s="4" t="s">
        <v>20</v>
      </c>
      <c r="J1167" s="6">
        <v>2027</v>
      </c>
      <c r="K1167" s="7">
        <v>4562500</v>
      </c>
      <c r="L1167" s="7">
        <v>3650000</v>
      </c>
      <c r="M1167" s="7">
        <v>0</v>
      </c>
      <c r="N1167" s="7">
        <v>912500</v>
      </c>
    </row>
    <row r="1168" spans="1:207" s="5" customFormat="1" x14ac:dyDescent="0.25">
      <c r="A1168" s="4">
        <v>70</v>
      </c>
      <c r="B1168" s="5" t="s">
        <v>1232</v>
      </c>
      <c r="C1168" s="5" t="s">
        <v>1249</v>
      </c>
      <c r="E1168" s="4" t="s">
        <v>16</v>
      </c>
      <c r="F1168" s="5" t="s">
        <v>1250</v>
      </c>
      <c r="G1168" s="5" t="s">
        <v>205</v>
      </c>
      <c r="H1168" s="5" t="s">
        <v>1252</v>
      </c>
      <c r="I1168" s="4" t="s">
        <v>882</v>
      </c>
      <c r="J1168" s="6">
        <v>2027</v>
      </c>
      <c r="K1168" s="7">
        <v>106277</v>
      </c>
      <c r="L1168" s="7">
        <v>106277</v>
      </c>
      <c r="M1168" s="7">
        <v>0</v>
      </c>
      <c r="N1168" s="7">
        <v>0</v>
      </c>
    </row>
    <row r="1169" spans="1:207" s="5" customFormat="1" x14ac:dyDescent="0.25">
      <c r="A1169" s="4"/>
      <c r="E1169" s="4"/>
      <c r="I1169" s="4"/>
      <c r="J1169" s="9" t="s">
        <v>191</v>
      </c>
      <c r="K1169" s="10">
        <f>SUBTOTAL(9,K1161:K1168)</f>
        <v>12093777</v>
      </c>
      <c r="L1169" s="10">
        <f t="shared" ref="L1169:N1169" si="55">SUBTOTAL(9,L1161:L1168)</f>
        <v>9696277</v>
      </c>
      <c r="M1169" s="10">
        <f t="shared" si="55"/>
        <v>0</v>
      </c>
      <c r="N1169" s="10">
        <f t="shared" si="55"/>
        <v>2397500</v>
      </c>
    </row>
    <row r="1170" spans="1:207" s="5" customFormat="1" x14ac:dyDescent="0.25">
      <c r="A1170" s="4">
        <v>7</v>
      </c>
      <c r="B1170" s="5" t="s">
        <v>1232</v>
      </c>
      <c r="C1170" s="5" t="s">
        <v>1233</v>
      </c>
      <c r="E1170" s="4" t="s">
        <v>16</v>
      </c>
      <c r="F1170" s="5" t="s">
        <v>302</v>
      </c>
      <c r="G1170" s="5" t="s">
        <v>162</v>
      </c>
      <c r="H1170" s="5" t="s">
        <v>1234</v>
      </c>
      <c r="I1170" s="4" t="s">
        <v>20</v>
      </c>
      <c r="J1170" s="6">
        <v>2028</v>
      </c>
      <c r="K1170" s="7">
        <v>2500000</v>
      </c>
      <c r="L1170" s="7">
        <v>2000000</v>
      </c>
      <c r="M1170" s="7">
        <v>0</v>
      </c>
      <c r="N1170" s="7">
        <v>500000</v>
      </c>
    </row>
    <row r="1171" spans="1:207" s="5" customFormat="1" x14ac:dyDescent="0.25">
      <c r="A1171" s="4"/>
      <c r="E1171" s="4"/>
      <c r="I1171" s="4"/>
      <c r="J1171" s="9" t="s">
        <v>192</v>
      </c>
      <c r="K1171" s="10">
        <f>SUBTOTAL(9,K1170:K1170)</f>
        <v>2500000</v>
      </c>
      <c r="L1171" s="10">
        <f>SUBTOTAL(9,L1170:L1170)</f>
        <v>2000000</v>
      </c>
      <c r="M1171" s="10">
        <f>SUBTOTAL(9,M1170:M1170)</f>
        <v>0</v>
      </c>
      <c r="N1171" s="10">
        <f>SUBTOTAL(9,N1170:N1170)</f>
        <v>500000</v>
      </c>
    </row>
    <row r="1172" spans="1:207" s="5" customFormat="1" x14ac:dyDescent="0.25">
      <c r="A1172" s="4">
        <v>7</v>
      </c>
      <c r="B1172" s="5" t="s">
        <v>1232</v>
      </c>
      <c r="C1172" s="5" t="s">
        <v>1235</v>
      </c>
      <c r="E1172" s="4" t="s">
        <v>16</v>
      </c>
      <c r="F1172" s="5" t="s">
        <v>302</v>
      </c>
      <c r="G1172" s="5" t="s">
        <v>162</v>
      </c>
      <c r="H1172" s="5" t="s">
        <v>1256</v>
      </c>
      <c r="I1172" s="4" t="s">
        <v>20</v>
      </c>
      <c r="J1172" s="6" t="s">
        <v>197</v>
      </c>
      <c r="K1172" s="7">
        <v>0</v>
      </c>
      <c r="L1172" s="7">
        <v>0</v>
      </c>
      <c r="M1172" s="7">
        <v>0</v>
      </c>
      <c r="N1172" s="7">
        <v>0</v>
      </c>
    </row>
    <row r="1173" spans="1:207" s="5" customFormat="1" x14ac:dyDescent="0.25">
      <c r="A1173" s="4">
        <v>7</v>
      </c>
      <c r="B1173" s="5" t="s">
        <v>1232</v>
      </c>
      <c r="C1173" s="5" t="s">
        <v>1235</v>
      </c>
      <c r="E1173" s="4" t="s">
        <v>16</v>
      </c>
      <c r="F1173" s="5" t="s">
        <v>302</v>
      </c>
      <c r="G1173" s="5" t="s">
        <v>162</v>
      </c>
      <c r="H1173" s="5" t="s">
        <v>1257</v>
      </c>
      <c r="I1173" s="4" t="s">
        <v>20</v>
      </c>
      <c r="J1173" s="6" t="s">
        <v>197</v>
      </c>
      <c r="K1173" s="7">
        <v>1000000</v>
      </c>
      <c r="L1173" s="7">
        <v>800000</v>
      </c>
      <c r="M1173" s="7">
        <v>0</v>
      </c>
      <c r="N1173" s="7">
        <v>200000</v>
      </c>
    </row>
    <row r="1174" spans="1:207" s="8" customFormat="1" ht="14.25" customHeight="1" x14ac:dyDescent="0.3">
      <c r="A1174" s="4">
        <v>1</v>
      </c>
      <c r="B1174" s="5" t="s">
        <v>1232</v>
      </c>
      <c r="C1174" s="5" t="s">
        <v>1239</v>
      </c>
      <c r="D1174" s="5"/>
      <c r="E1174" s="4" t="s">
        <v>16</v>
      </c>
      <c r="F1174" s="5" t="s">
        <v>60</v>
      </c>
      <c r="G1174" s="5" t="s">
        <v>341</v>
      </c>
      <c r="H1174" s="5" t="s">
        <v>1258</v>
      </c>
      <c r="I1174" s="4" t="s">
        <v>20</v>
      </c>
      <c r="J1174" s="6" t="s">
        <v>197</v>
      </c>
      <c r="K1174" s="7">
        <v>0</v>
      </c>
      <c r="L1174" s="7">
        <v>0</v>
      </c>
      <c r="M1174" s="7">
        <v>0</v>
      </c>
      <c r="N1174" s="7">
        <v>0</v>
      </c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5"/>
      <c r="AQ1174" s="5"/>
      <c r="AR1174" s="5"/>
      <c r="AS1174" s="5"/>
      <c r="AT1174" s="5"/>
      <c r="AU1174" s="5"/>
      <c r="AV1174" s="5"/>
      <c r="AW1174" s="5"/>
      <c r="AX1174" s="5"/>
      <c r="AY1174" s="5"/>
      <c r="AZ1174" s="5"/>
      <c r="BA1174" s="5"/>
      <c r="BB1174" s="5"/>
      <c r="BC1174" s="5"/>
      <c r="BD1174" s="5"/>
      <c r="BE1174" s="5"/>
      <c r="BF1174" s="5"/>
      <c r="BG1174" s="5"/>
      <c r="BH1174" s="5"/>
      <c r="BI1174" s="5"/>
      <c r="BJ1174" s="5"/>
      <c r="BK1174" s="5"/>
      <c r="BL1174" s="5"/>
      <c r="BM1174" s="5"/>
      <c r="BN1174" s="5"/>
      <c r="BO1174" s="5"/>
      <c r="BP1174" s="5"/>
      <c r="BQ1174" s="5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  <c r="DX1174" s="5"/>
      <c r="DY1174" s="5"/>
      <c r="DZ1174" s="5"/>
      <c r="EA1174" s="5"/>
      <c r="EB1174" s="5"/>
      <c r="EC1174" s="5"/>
      <c r="ED1174" s="5"/>
      <c r="EE1174" s="5"/>
      <c r="EF1174" s="5"/>
      <c r="EG1174" s="5"/>
      <c r="EH1174" s="5"/>
      <c r="EI1174" s="5"/>
      <c r="EJ1174" s="5"/>
      <c r="EK1174" s="5"/>
      <c r="EL1174" s="5"/>
      <c r="EM1174" s="5"/>
      <c r="EN1174" s="5"/>
      <c r="EO1174" s="5"/>
      <c r="EP1174" s="5"/>
      <c r="EQ1174" s="5"/>
      <c r="ER1174" s="5"/>
      <c r="ES1174" s="5"/>
      <c r="ET1174" s="5"/>
      <c r="EU1174" s="5"/>
      <c r="EV1174" s="5"/>
      <c r="EW1174" s="5"/>
      <c r="EX1174" s="5"/>
      <c r="EY1174" s="5"/>
      <c r="EZ1174" s="5"/>
      <c r="FA1174" s="5"/>
      <c r="FB1174" s="5"/>
      <c r="FC1174" s="5"/>
      <c r="FD1174" s="5"/>
      <c r="FE1174" s="5"/>
      <c r="FF1174" s="5"/>
      <c r="FG1174" s="5"/>
      <c r="FH1174" s="5"/>
      <c r="FI1174" s="5"/>
      <c r="FJ1174" s="5"/>
      <c r="FK1174" s="5"/>
      <c r="FL1174" s="5"/>
      <c r="FM1174" s="5"/>
      <c r="FN1174" s="5"/>
      <c r="FO1174" s="5"/>
      <c r="FP1174" s="5"/>
      <c r="FQ1174" s="5"/>
      <c r="FR1174" s="5"/>
      <c r="FS1174" s="5"/>
      <c r="FT1174" s="5"/>
      <c r="FU1174" s="5"/>
      <c r="FV1174" s="5"/>
      <c r="FW1174" s="5"/>
      <c r="FX1174" s="5"/>
      <c r="FY1174" s="5"/>
      <c r="FZ1174" s="5"/>
      <c r="GA1174" s="5"/>
      <c r="GB1174" s="5"/>
      <c r="GC1174" s="5"/>
      <c r="GD1174" s="5"/>
      <c r="GE1174" s="5"/>
      <c r="GF1174" s="5"/>
      <c r="GG1174" s="5"/>
      <c r="GH1174" s="5"/>
      <c r="GI1174" s="5"/>
      <c r="GJ1174" s="5"/>
      <c r="GK1174" s="5"/>
      <c r="GL1174" s="5"/>
      <c r="GM1174" s="5"/>
      <c r="GN1174" s="5"/>
      <c r="GO1174" s="5"/>
      <c r="GP1174" s="5"/>
      <c r="GQ1174" s="5"/>
      <c r="GR1174" s="5"/>
      <c r="GS1174" s="5"/>
      <c r="GT1174" s="5"/>
      <c r="GU1174" s="5"/>
      <c r="GV1174" s="5"/>
      <c r="GW1174" s="5"/>
      <c r="GX1174" s="5"/>
      <c r="GY1174" s="5"/>
    </row>
    <row r="1175" spans="1:207" s="5" customFormat="1" x14ac:dyDescent="0.25">
      <c r="A1175" s="4">
        <v>1</v>
      </c>
      <c r="B1175" s="5" t="s">
        <v>1232</v>
      </c>
      <c r="C1175" s="5" t="s">
        <v>1239</v>
      </c>
      <c r="E1175" s="4" t="s">
        <v>16</v>
      </c>
      <c r="F1175" s="5" t="s">
        <v>60</v>
      </c>
      <c r="G1175" s="5" t="s">
        <v>341</v>
      </c>
      <c r="H1175" s="5" t="s">
        <v>1259</v>
      </c>
      <c r="I1175" s="4" t="s">
        <v>20</v>
      </c>
      <c r="J1175" s="6" t="s">
        <v>197</v>
      </c>
      <c r="K1175" s="7">
        <v>2680000</v>
      </c>
      <c r="L1175" s="7">
        <v>2144000</v>
      </c>
      <c r="M1175" s="7">
        <v>0</v>
      </c>
      <c r="N1175" s="7">
        <v>536000</v>
      </c>
    </row>
    <row r="1176" spans="1:207" s="5" customFormat="1" x14ac:dyDescent="0.25">
      <c r="A1176" s="4"/>
      <c r="E1176" s="4"/>
      <c r="I1176" s="4"/>
      <c r="J1176" s="9" t="s">
        <v>201</v>
      </c>
      <c r="K1176" s="10">
        <f>SUBTOTAL(9,K1172:K1175)</f>
        <v>3680000</v>
      </c>
      <c r="L1176" s="10">
        <f>SUBTOTAL(9,L1172:L1175)</f>
        <v>2944000</v>
      </c>
      <c r="M1176" s="10">
        <f t="shared" ref="M1176:N1176" si="56">SUBTOTAL(9,M1175:M1175)</f>
        <v>0</v>
      </c>
      <c r="N1176" s="10">
        <f t="shared" si="56"/>
        <v>536000</v>
      </c>
    </row>
    <row r="1177" spans="1:207" s="5" customFormat="1" x14ac:dyDescent="0.25">
      <c r="A1177" s="4">
        <v>5</v>
      </c>
      <c r="B1177" s="5" t="s">
        <v>1260</v>
      </c>
      <c r="C1177" s="5" t="s">
        <v>1261</v>
      </c>
      <c r="E1177" s="4" t="s">
        <v>16</v>
      </c>
      <c r="F1177" s="5" t="s">
        <v>347</v>
      </c>
      <c r="G1177" s="5" t="s">
        <v>370</v>
      </c>
      <c r="H1177" s="5" t="s">
        <v>1262</v>
      </c>
      <c r="I1177" s="4" t="s">
        <v>20</v>
      </c>
      <c r="J1177" s="6">
        <v>2025</v>
      </c>
      <c r="K1177" s="7">
        <v>930450</v>
      </c>
      <c r="L1177" s="7">
        <v>744360</v>
      </c>
      <c r="M1177" s="7">
        <v>0</v>
      </c>
      <c r="N1177" s="7">
        <v>186090</v>
      </c>
    </row>
    <row r="1178" spans="1:207" s="13" customFormat="1" ht="12.75" customHeight="1" x14ac:dyDescent="0.3">
      <c r="A1178" s="4">
        <v>70</v>
      </c>
      <c r="B1178" s="5" t="s">
        <v>1260</v>
      </c>
      <c r="C1178" s="5" t="s">
        <v>1249</v>
      </c>
      <c r="D1178" s="5"/>
      <c r="E1178" s="4" t="s">
        <v>16</v>
      </c>
      <c r="F1178" s="5" t="s">
        <v>1250</v>
      </c>
      <c r="G1178" s="5" t="s">
        <v>205</v>
      </c>
      <c r="H1178" s="5" t="s">
        <v>1251</v>
      </c>
      <c r="I1178" s="4" t="s">
        <v>882</v>
      </c>
      <c r="J1178" s="6">
        <v>2025</v>
      </c>
      <c r="K1178" s="7">
        <v>0</v>
      </c>
      <c r="L1178" s="7">
        <v>0</v>
      </c>
      <c r="M1178" s="7">
        <v>0</v>
      </c>
      <c r="N1178" s="7">
        <v>0</v>
      </c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  <c r="AP1178" s="5"/>
      <c r="AQ1178" s="5"/>
      <c r="AR1178" s="5"/>
      <c r="AS1178" s="5"/>
      <c r="AT1178" s="5"/>
      <c r="AU1178" s="5"/>
      <c r="AV1178" s="5"/>
      <c r="AW1178" s="5"/>
      <c r="AX1178" s="5"/>
      <c r="AY1178" s="5"/>
      <c r="AZ1178" s="5"/>
      <c r="BA1178" s="5"/>
      <c r="BB1178" s="5"/>
      <c r="BC1178" s="5"/>
      <c r="BD1178" s="5"/>
      <c r="BE1178" s="5"/>
      <c r="BF1178" s="5"/>
      <c r="BG1178" s="5"/>
      <c r="BH1178" s="5"/>
      <c r="BI1178" s="5"/>
      <c r="BJ1178" s="5"/>
      <c r="BK1178" s="5"/>
      <c r="BL1178" s="5"/>
      <c r="BM1178" s="5"/>
      <c r="BN1178" s="5"/>
      <c r="BO1178" s="5"/>
      <c r="BP1178" s="5"/>
      <c r="BQ1178" s="5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  <c r="DX1178" s="5"/>
      <c r="DY1178" s="5"/>
      <c r="DZ1178" s="5"/>
      <c r="EA1178" s="5"/>
      <c r="EB1178" s="5"/>
      <c r="EC1178" s="5"/>
      <c r="ED1178" s="5"/>
      <c r="EE1178" s="5"/>
      <c r="EF1178" s="5"/>
      <c r="EG1178" s="5"/>
      <c r="EH1178" s="5"/>
      <c r="EI1178" s="5"/>
      <c r="EJ1178" s="5"/>
      <c r="EK1178" s="5"/>
      <c r="EL1178" s="5"/>
      <c r="EM1178" s="5"/>
      <c r="EN1178" s="5"/>
      <c r="EO1178" s="5"/>
      <c r="EP1178" s="5"/>
      <c r="EQ1178" s="5"/>
      <c r="ER1178" s="5"/>
      <c r="ES1178" s="5"/>
      <c r="ET1178" s="5"/>
      <c r="EU1178" s="5"/>
      <c r="EV1178" s="5"/>
      <c r="EW1178" s="5"/>
      <c r="EX1178" s="5"/>
      <c r="EY1178" s="5"/>
      <c r="EZ1178" s="5"/>
      <c r="FA1178" s="5"/>
      <c r="FB1178" s="5"/>
      <c r="FC1178" s="5"/>
      <c r="FD1178" s="5"/>
      <c r="FE1178" s="5"/>
      <c r="FF1178" s="5"/>
      <c r="FG1178" s="5"/>
      <c r="FH1178" s="5"/>
      <c r="FI1178" s="5"/>
      <c r="FJ1178" s="5"/>
      <c r="FK1178" s="5"/>
      <c r="FL1178" s="5"/>
      <c r="FM1178" s="5"/>
      <c r="FN1178" s="5"/>
      <c r="FO1178" s="5"/>
      <c r="FP1178" s="5"/>
      <c r="FQ1178" s="5"/>
      <c r="FR1178" s="5"/>
      <c r="FS1178" s="5"/>
      <c r="FT1178" s="5"/>
      <c r="FU1178" s="5"/>
      <c r="FV1178" s="5"/>
      <c r="FW1178" s="5"/>
      <c r="FX1178" s="5"/>
      <c r="FY1178" s="5"/>
      <c r="FZ1178" s="5"/>
      <c r="GA1178" s="5"/>
      <c r="GB1178" s="5"/>
      <c r="GC1178" s="5"/>
      <c r="GD1178" s="5"/>
      <c r="GE1178" s="5"/>
      <c r="GF1178" s="5"/>
      <c r="GG1178" s="5"/>
      <c r="GH1178" s="5"/>
      <c r="GI1178" s="5"/>
      <c r="GJ1178" s="5"/>
      <c r="GK1178" s="5"/>
      <c r="GL1178" s="5"/>
      <c r="GM1178" s="5"/>
      <c r="GN1178" s="5"/>
      <c r="GO1178" s="5"/>
      <c r="GP1178" s="5"/>
      <c r="GQ1178" s="5"/>
      <c r="GR1178" s="5"/>
      <c r="GS1178" s="5"/>
      <c r="GT1178" s="5"/>
      <c r="GU1178" s="5"/>
      <c r="GV1178" s="5"/>
      <c r="GW1178" s="5"/>
      <c r="GX1178" s="5"/>
      <c r="GY1178" s="5"/>
    </row>
    <row r="1179" spans="1:207" s="5" customFormat="1" x14ac:dyDescent="0.25">
      <c r="A1179" s="4">
        <v>70</v>
      </c>
      <c r="B1179" s="5" t="s">
        <v>1260</v>
      </c>
      <c r="C1179" s="5" t="s">
        <v>1249</v>
      </c>
      <c r="E1179" s="4" t="s">
        <v>16</v>
      </c>
      <c r="F1179" s="5" t="s">
        <v>1250</v>
      </c>
      <c r="G1179" s="5" t="s">
        <v>205</v>
      </c>
      <c r="H1179" s="5" t="s">
        <v>1252</v>
      </c>
      <c r="I1179" s="4" t="s">
        <v>882</v>
      </c>
      <c r="J1179" s="6">
        <v>2025</v>
      </c>
      <c r="K1179" s="7">
        <v>300764</v>
      </c>
      <c r="L1179" s="7">
        <v>300764</v>
      </c>
      <c r="M1179" s="7">
        <v>0</v>
      </c>
      <c r="N1179" s="7">
        <v>0</v>
      </c>
    </row>
    <row r="1180" spans="1:207" s="5" customFormat="1" x14ac:dyDescent="0.25">
      <c r="A1180" s="4"/>
      <c r="E1180" s="4"/>
      <c r="I1180" s="4"/>
      <c r="J1180" s="9" t="s">
        <v>93</v>
      </c>
      <c r="K1180" s="10">
        <f>SUBTOTAL(9,K1177:K1179)</f>
        <v>1231214</v>
      </c>
      <c r="L1180" s="10">
        <f>SUBTOTAL(9,L1177:L1179)</f>
        <v>1045124</v>
      </c>
      <c r="M1180" s="10">
        <f>SUBTOTAL(9,M1177:M1179)</f>
        <v>0</v>
      </c>
      <c r="N1180" s="10">
        <f>SUBTOTAL(9,N1177:N1179)</f>
        <v>186090</v>
      </c>
    </row>
    <row r="1181" spans="1:207" s="5" customFormat="1" x14ac:dyDescent="0.25">
      <c r="A1181" s="4">
        <v>8</v>
      </c>
      <c r="B1181" s="5" t="s">
        <v>1263</v>
      </c>
      <c r="C1181" s="5" t="s">
        <v>420</v>
      </c>
      <c r="E1181" s="4" t="s">
        <v>16</v>
      </c>
      <c r="F1181" s="5" t="s">
        <v>69</v>
      </c>
      <c r="G1181" s="5" t="s">
        <v>306</v>
      </c>
      <c r="H1181" s="5" t="s">
        <v>421</v>
      </c>
      <c r="I1181" s="4" t="s">
        <v>20</v>
      </c>
      <c r="J1181" s="6">
        <v>2026</v>
      </c>
      <c r="K1181" s="7">
        <v>0</v>
      </c>
      <c r="L1181" s="7">
        <v>0</v>
      </c>
      <c r="M1181" s="7">
        <v>0</v>
      </c>
      <c r="N1181" s="7">
        <v>0</v>
      </c>
    </row>
    <row r="1182" spans="1:207" s="5" customFormat="1" x14ac:dyDescent="0.25">
      <c r="A1182" s="4">
        <v>8</v>
      </c>
      <c r="B1182" s="5" t="s">
        <v>1260</v>
      </c>
      <c r="C1182" s="5" t="s">
        <v>420</v>
      </c>
      <c r="E1182" s="4" t="s">
        <v>16</v>
      </c>
      <c r="F1182" s="5" t="s">
        <v>69</v>
      </c>
      <c r="G1182" s="5" t="s">
        <v>306</v>
      </c>
      <c r="H1182" s="5" t="s">
        <v>422</v>
      </c>
      <c r="I1182" s="4" t="s">
        <v>20</v>
      </c>
      <c r="J1182" s="6">
        <v>2026</v>
      </c>
      <c r="K1182" s="7">
        <v>1687800</v>
      </c>
      <c r="L1182" s="7">
        <v>1350240</v>
      </c>
      <c r="M1182" s="7">
        <v>0</v>
      </c>
      <c r="N1182" s="7">
        <v>337560</v>
      </c>
    </row>
    <row r="1183" spans="1:207" s="5" customFormat="1" x14ac:dyDescent="0.25">
      <c r="A1183" s="4">
        <v>70</v>
      </c>
      <c r="B1183" s="5" t="s">
        <v>1260</v>
      </c>
      <c r="C1183" s="5" t="s">
        <v>1249</v>
      </c>
      <c r="E1183" s="4" t="s">
        <v>16</v>
      </c>
      <c r="F1183" s="5" t="s">
        <v>1250</v>
      </c>
      <c r="G1183" s="5" t="s">
        <v>205</v>
      </c>
      <c r="H1183" s="5" t="s">
        <v>1252</v>
      </c>
      <c r="I1183" s="4" t="s">
        <v>882</v>
      </c>
      <c r="J1183" s="6">
        <v>2026</v>
      </c>
      <c r="K1183" s="7">
        <v>300764</v>
      </c>
      <c r="L1183" s="7">
        <v>300764</v>
      </c>
      <c r="M1183" s="7">
        <v>0</v>
      </c>
      <c r="N1183" s="7">
        <v>0</v>
      </c>
    </row>
    <row r="1184" spans="1:207" s="5" customFormat="1" x14ac:dyDescent="0.25">
      <c r="A1184" s="4"/>
      <c r="E1184" s="4"/>
      <c r="I1184" s="4"/>
      <c r="J1184" s="9" t="s">
        <v>160</v>
      </c>
      <c r="K1184" s="10">
        <f>SUBTOTAL(9,K1181:K1183)</f>
        <v>1988564</v>
      </c>
      <c r="L1184" s="10">
        <f>SUBTOTAL(9,L1181:L1183)</f>
        <v>1651004</v>
      </c>
      <c r="M1184" s="10">
        <f>SUBTOTAL(9,M1181:M1183)</f>
        <v>0</v>
      </c>
      <c r="N1184" s="10">
        <f>SUBTOTAL(9,N1181:N1183)</f>
        <v>337560</v>
      </c>
    </row>
    <row r="1185" spans="1:207" s="8" customFormat="1" ht="15" customHeight="1" x14ac:dyDescent="0.3">
      <c r="A1185" s="4">
        <v>6</v>
      </c>
      <c r="B1185" s="5" t="s">
        <v>1260</v>
      </c>
      <c r="C1185" s="5" t="s">
        <v>1253</v>
      </c>
      <c r="D1185" s="5"/>
      <c r="E1185" s="4" t="s">
        <v>369</v>
      </c>
      <c r="F1185" s="5" t="s">
        <v>1254</v>
      </c>
      <c r="G1185" s="5" t="s">
        <v>221</v>
      </c>
      <c r="H1185" s="5" t="s">
        <v>1255</v>
      </c>
      <c r="I1185" s="4" t="s">
        <v>20</v>
      </c>
      <c r="J1185" s="6">
        <v>2027</v>
      </c>
      <c r="K1185" s="7">
        <v>5250000</v>
      </c>
      <c r="L1185" s="7">
        <v>4200000</v>
      </c>
      <c r="M1185" s="7">
        <v>0</v>
      </c>
      <c r="N1185" s="7">
        <v>1050000</v>
      </c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  <c r="AS1185" s="5"/>
      <c r="AT1185" s="5"/>
      <c r="AU1185" s="5"/>
      <c r="AV1185" s="5"/>
      <c r="AW1185" s="5"/>
      <c r="AX1185" s="5"/>
      <c r="AY1185" s="5"/>
      <c r="AZ1185" s="5"/>
      <c r="BA1185" s="5"/>
      <c r="BB1185" s="5"/>
      <c r="BC1185" s="5"/>
      <c r="BD1185" s="5"/>
      <c r="BE1185" s="5"/>
      <c r="BF1185" s="5"/>
      <c r="BG1185" s="5"/>
      <c r="BH1185" s="5"/>
      <c r="BI1185" s="5"/>
      <c r="BJ1185" s="5"/>
      <c r="BK1185" s="5"/>
      <c r="BL1185" s="5"/>
      <c r="BM1185" s="5"/>
      <c r="BN1185" s="5"/>
      <c r="BO1185" s="5"/>
      <c r="BP1185" s="5"/>
      <c r="BQ1185" s="5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  <c r="DX1185" s="5"/>
      <c r="DY1185" s="5"/>
      <c r="DZ1185" s="5"/>
      <c r="EA1185" s="5"/>
      <c r="EB1185" s="5"/>
      <c r="EC1185" s="5"/>
      <c r="ED1185" s="5"/>
      <c r="EE1185" s="5"/>
      <c r="EF1185" s="5"/>
      <c r="EG1185" s="5"/>
      <c r="EH1185" s="5"/>
      <c r="EI1185" s="5"/>
      <c r="EJ1185" s="5"/>
      <c r="EK1185" s="5"/>
      <c r="EL1185" s="5"/>
      <c r="EM1185" s="5"/>
      <c r="EN1185" s="5"/>
      <c r="EO1185" s="5"/>
      <c r="EP1185" s="5"/>
      <c r="EQ1185" s="5"/>
      <c r="ER1185" s="5"/>
      <c r="ES1185" s="5"/>
      <c r="ET1185" s="5"/>
      <c r="EU1185" s="5"/>
      <c r="EV1185" s="5"/>
      <c r="EW1185" s="5"/>
      <c r="EX1185" s="5"/>
      <c r="EY1185" s="5"/>
      <c r="EZ1185" s="5"/>
      <c r="FA1185" s="5"/>
      <c r="FB1185" s="5"/>
      <c r="FC1185" s="5"/>
      <c r="FD1185" s="5"/>
      <c r="FE1185" s="5"/>
      <c r="FF1185" s="5"/>
      <c r="FG1185" s="5"/>
      <c r="FH1185" s="5"/>
      <c r="FI1185" s="5"/>
      <c r="FJ1185" s="5"/>
      <c r="FK1185" s="5"/>
      <c r="FL1185" s="5"/>
      <c r="FM1185" s="5"/>
      <c r="FN1185" s="5"/>
      <c r="FO1185" s="5"/>
      <c r="FP1185" s="5"/>
      <c r="FQ1185" s="5"/>
      <c r="FR1185" s="5"/>
      <c r="FS1185" s="5"/>
      <c r="FT1185" s="5"/>
      <c r="FU1185" s="5"/>
      <c r="FV1185" s="5"/>
      <c r="FW1185" s="5"/>
      <c r="FX1185" s="5"/>
      <c r="FY1185" s="5"/>
      <c r="FZ1185" s="5"/>
      <c r="GA1185" s="5"/>
      <c r="GB1185" s="5"/>
      <c r="GC1185" s="5"/>
      <c r="GD1185" s="5"/>
      <c r="GE1185" s="5"/>
      <c r="GF1185" s="5"/>
      <c r="GG1185" s="5"/>
      <c r="GH1185" s="5"/>
      <c r="GI1185" s="5"/>
      <c r="GJ1185" s="5"/>
      <c r="GK1185" s="5"/>
      <c r="GL1185" s="5"/>
      <c r="GM1185" s="5"/>
      <c r="GN1185" s="5"/>
      <c r="GO1185" s="5"/>
      <c r="GP1185" s="5"/>
      <c r="GQ1185" s="5"/>
      <c r="GR1185" s="5"/>
      <c r="GS1185" s="5"/>
      <c r="GT1185" s="5"/>
      <c r="GU1185" s="5"/>
      <c r="GV1185" s="5"/>
      <c r="GW1185" s="5"/>
      <c r="GX1185" s="5"/>
      <c r="GY1185" s="5"/>
    </row>
    <row r="1186" spans="1:207" s="8" customFormat="1" ht="15" customHeight="1" x14ac:dyDescent="0.3">
      <c r="A1186" s="4">
        <v>8</v>
      </c>
      <c r="B1186" s="5" t="s">
        <v>1263</v>
      </c>
      <c r="C1186" s="5" t="s">
        <v>1264</v>
      </c>
      <c r="D1186" s="5"/>
      <c r="E1186" s="4" t="s">
        <v>16</v>
      </c>
      <c r="F1186" s="5" t="s">
        <v>1265</v>
      </c>
      <c r="G1186" s="5" t="s">
        <v>306</v>
      </c>
      <c r="H1186" s="5" t="s">
        <v>1266</v>
      </c>
      <c r="I1186" s="4" t="s">
        <v>20</v>
      </c>
      <c r="J1186" s="6">
        <v>2027</v>
      </c>
      <c r="K1186" s="7">
        <v>2500000</v>
      </c>
      <c r="L1186" s="7">
        <v>2000000</v>
      </c>
      <c r="M1186" s="7">
        <v>0</v>
      </c>
      <c r="N1186" s="7">
        <v>500000</v>
      </c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5"/>
      <c r="AS1186" s="5"/>
      <c r="AT1186" s="5"/>
      <c r="AU1186" s="5"/>
      <c r="AV1186" s="5"/>
      <c r="AW1186" s="5"/>
      <c r="AX1186" s="5"/>
      <c r="AY1186" s="5"/>
      <c r="AZ1186" s="5"/>
      <c r="BA1186" s="5"/>
      <c r="BB1186" s="5"/>
      <c r="BC1186" s="5"/>
      <c r="BD1186" s="5"/>
      <c r="BE1186" s="5"/>
      <c r="BF1186" s="5"/>
      <c r="BG1186" s="5"/>
      <c r="BH1186" s="5"/>
      <c r="BI1186" s="5"/>
      <c r="BJ1186" s="5"/>
      <c r="BK1186" s="5"/>
      <c r="BL1186" s="5"/>
      <c r="BM1186" s="5"/>
      <c r="BN1186" s="5"/>
      <c r="BO1186" s="5"/>
      <c r="BP1186" s="5"/>
      <c r="BQ1186" s="5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  <c r="DX1186" s="5"/>
      <c r="DY1186" s="5"/>
      <c r="DZ1186" s="5"/>
      <c r="EA1186" s="5"/>
      <c r="EB1186" s="5"/>
      <c r="EC1186" s="5"/>
      <c r="ED1186" s="5"/>
      <c r="EE1186" s="5"/>
      <c r="EF1186" s="5"/>
      <c r="EG1186" s="5"/>
      <c r="EH1186" s="5"/>
      <c r="EI1186" s="5"/>
      <c r="EJ1186" s="5"/>
      <c r="EK1186" s="5"/>
      <c r="EL1186" s="5"/>
      <c r="EM1186" s="5"/>
      <c r="EN1186" s="5"/>
      <c r="EO1186" s="5"/>
      <c r="EP1186" s="5"/>
      <c r="EQ1186" s="5"/>
      <c r="ER1186" s="5"/>
      <c r="ES1186" s="5"/>
      <c r="ET1186" s="5"/>
      <c r="EU1186" s="5"/>
      <c r="EV1186" s="5"/>
      <c r="EW1186" s="5"/>
      <c r="EX1186" s="5"/>
      <c r="EY1186" s="5"/>
      <c r="EZ1186" s="5"/>
      <c r="FA1186" s="5"/>
      <c r="FB1186" s="5"/>
      <c r="FC1186" s="5"/>
      <c r="FD1186" s="5"/>
      <c r="FE1186" s="5"/>
      <c r="FF1186" s="5"/>
      <c r="FG1186" s="5"/>
      <c r="FH1186" s="5"/>
      <c r="FI1186" s="5"/>
      <c r="FJ1186" s="5"/>
      <c r="FK1186" s="5"/>
      <c r="FL1186" s="5"/>
      <c r="FM1186" s="5"/>
      <c r="FN1186" s="5"/>
      <c r="FO1186" s="5"/>
      <c r="FP1186" s="5"/>
      <c r="FQ1186" s="5"/>
      <c r="FR1186" s="5"/>
      <c r="FS1186" s="5"/>
      <c r="FT1186" s="5"/>
      <c r="FU1186" s="5"/>
      <c r="FV1186" s="5"/>
      <c r="FW1186" s="5"/>
      <c r="FX1186" s="5"/>
      <c r="FY1186" s="5"/>
      <c r="FZ1186" s="5"/>
      <c r="GA1186" s="5"/>
      <c r="GB1186" s="5"/>
      <c r="GC1186" s="5"/>
      <c r="GD1186" s="5"/>
      <c r="GE1186" s="5"/>
      <c r="GF1186" s="5"/>
      <c r="GG1186" s="5"/>
      <c r="GH1186" s="5"/>
      <c r="GI1186" s="5"/>
      <c r="GJ1186" s="5"/>
      <c r="GK1186" s="5"/>
      <c r="GL1186" s="5"/>
      <c r="GM1186" s="5"/>
      <c r="GN1186" s="5"/>
      <c r="GO1186" s="5"/>
      <c r="GP1186" s="5"/>
      <c r="GQ1186" s="5"/>
      <c r="GR1186" s="5"/>
      <c r="GS1186" s="5"/>
      <c r="GT1186" s="5"/>
      <c r="GU1186" s="5"/>
      <c r="GV1186" s="5"/>
      <c r="GW1186" s="5"/>
      <c r="GX1186" s="5"/>
      <c r="GY1186" s="5"/>
    </row>
    <row r="1187" spans="1:207" s="5" customFormat="1" x14ac:dyDescent="0.25">
      <c r="A1187" s="4">
        <v>10</v>
      </c>
      <c r="B1187" s="5" t="s">
        <v>1260</v>
      </c>
      <c r="C1187" s="5" t="s">
        <v>1267</v>
      </c>
      <c r="E1187" s="4" t="s">
        <v>16</v>
      </c>
      <c r="F1187" s="5" t="s">
        <v>1268</v>
      </c>
      <c r="G1187" s="5" t="s">
        <v>33</v>
      </c>
      <c r="H1187" s="5" t="s">
        <v>1269</v>
      </c>
      <c r="I1187" s="4" t="s">
        <v>20</v>
      </c>
      <c r="J1187" s="6">
        <v>2027</v>
      </c>
      <c r="K1187" s="7">
        <v>943000</v>
      </c>
      <c r="L1187" s="7">
        <v>754400</v>
      </c>
      <c r="M1187" s="7">
        <v>0</v>
      </c>
      <c r="N1187" s="7">
        <v>188600</v>
      </c>
    </row>
    <row r="1188" spans="1:207" s="5" customFormat="1" x14ac:dyDescent="0.25">
      <c r="A1188" s="4">
        <v>7</v>
      </c>
      <c r="B1188" s="5" t="s">
        <v>1263</v>
      </c>
      <c r="C1188" s="5" t="s">
        <v>1241</v>
      </c>
      <c r="E1188" s="4" t="s">
        <v>369</v>
      </c>
      <c r="F1188" s="5" t="s">
        <v>69</v>
      </c>
      <c r="G1188" s="5" t="s">
        <v>604</v>
      </c>
      <c r="H1188" s="5" t="s">
        <v>1242</v>
      </c>
      <c r="I1188" s="4" t="s">
        <v>20</v>
      </c>
      <c r="J1188" s="6">
        <v>2027</v>
      </c>
      <c r="K1188" s="7">
        <v>1287500</v>
      </c>
      <c r="L1188" s="7">
        <v>1030000</v>
      </c>
      <c r="M1188" s="7">
        <v>0</v>
      </c>
      <c r="N1188" s="7">
        <v>257500</v>
      </c>
    </row>
    <row r="1189" spans="1:207" s="5" customFormat="1" x14ac:dyDescent="0.25">
      <c r="A1189" s="4">
        <v>3</v>
      </c>
      <c r="B1189" s="5" t="s">
        <v>1260</v>
      </c>
      <c r="C1189" s="5" t="s">
        <v>1270</v>
      </c>
      <c r="E1189" s="4" t="s">
        <v>16</v>
      </c>
      <c r="F1189" s="5" t="s">
        <v>1271</v>
      </c>
      <c r="G1189" s="5" t="s">
        <v>1272</v>
      </c>
      <c r="H1189" s="5" t="s">
        <v>1273</v>
      </c>
      <c r="I1189" s="4" t="s">
        <v>20</v>
      </c>
      <c r="J1189" s="6">
        <v>2027</v>
      </c>
      <c r="K1189" s="7">
        <v>0</v>
      </c>
      <c r="L1189" s="7">
        <v>0</v>
      </c>
      <c r="M1189" s="7">
        <v>0</v>
      </c>
      <c r="N1189" s="7">
        <v>0</v>
      </c>
    </row>
    <row r="1190" spans="1:207" s="5" customFormat="1" x14ac:dyDescent="0.25">
      <c r="A1190" s="4">
        <v>3</v>
      </c>
      <c r="B1190" s="5" t="s">
        <v>1260</v>
      </c>
      <c r="C1190" s="5" t="s">
        <v>1270</v>
      </c>
      <c r="E1190" s="4" t="s">
        <v>16</v>
      </c>
      <c r="F1190" s="5" t="s">
        <v>1271</v>
      </c>
      <c r="G1190" s="5" t="s">
        <v>1272</v>
      </c>
      <c r="H1190" s="5" t="s">
        <v>1274</v>
      </c>
      <c r="I1190" s="4" t="s">
        <v>20</v>
      </c>
      <c r="J1190" s="6">
        <v>2027</v>
      </c>
      <c r="K1190" s="7">
        <v>2625000</v>
      </c>
      <c r="L1190" s="7">
        <v>2100000</v>
      </c>
      <c r="M1190" s="7">
        <v>0</v>
      </c>
      <c r="N1190" s="7">
        <v>525000</v>
      </c>
    </row>
    <row r="1191" spans="1:207" s="5" customFormat="1" x14ac:dyDescent="0.25">
      <c r="A1191" s="4">
        <v>70</v>
      </c>
      <c r="B1191" s="5" t="s">
        <v>1260</v>
      </c>
      <c r="C1191" s="5" t="s">
        <v>1249</v>
      </c>
      <c r="E1191" s="4" t="s">
        <v>16</v>
      </c>
      <c r="F1191" s="5" t="s">
        <v>1250</v>
      </c>
      <c r="G1191" s="5" t="s">
        <v>205</v>
      </c>
      <c r="H1191" s="5" t="s">
        <v>1252</v>
      </c>
      <c r="I1191" s="4" t="s">
        <v>882</v>
      </c>
      <c r="J1191" s="6">
        <v>2027</v>
      </c>
      <c r="K1191" s="7">
        <v>300764</v>
      </c>
      <c r="L1191" s="7">
        <v>300764</v>
      </c>
      <c r="M1191" s="7">
        <v>0</v>
      </c>
      <c r="N1191" s="7">
        <v>0</v>
      </c>
    </row>
    <row r="1192" spans="1:207" s="5" customFormat="1" x14ac:dyDescent="0.25">
      <c r="A1192" s="4"/>
      <c r="E1192" s="4"/>
      <c r="I1192" s="4"/>
      <c r="J1192" s="9" t="s">
        <v>191</v>
      </c>
      <c r="K1192" s="10">
        <f>SUBTOTAL(9,K1185:K1191)</f>
        <v>12906264</v>
      </c>
      <c r="L1192" s="10">
        <f>SUBTOTAL(9,L1185:L1191)</f>
        <v>10385164</v>
      </c>
      <c r="M1192" s="10">
        <f>SUBTOTAL(9,M1185:M1191)</f>
        <v>0</v>
      </c>
      <c r="N1192" s="10">
        <f>SUBTOTAL(9,N1185:N1191)</f>
        <v>2521100</v>
      </c>
    </row>
    <row r="1193" spans="1:207" s="5" customFormat="1" x14ac:dyDescent="0.25">
      <c r="A1193" s="4">
        <v>7</v>
      </c>
      <c r="B1193" s="5" t="s">
        <v>1263</v>
      </c>
      <c r="C1193" s="5" t="s">
        <v>1233</v>
      </c>
      <c r="E1193" s="4" t="s">
        <v>16</v>
      </c>
      <c r="F1193" s="5" t="s">
        <v>302</v>
      </c>
      <c r="G1193" s="5" t="s">
        <v>162</v>
      </c>
      <c r="H1193" s="5" t="s">
        <v>1234</v>
      </c>
      <c r="I1193" s="4" t="s">
        <v>20</v>
      </c>
      <c r="J1193" s="6">
        <v>2028</v>
      </c>
      <c r="K1193" s="7">
        <v>2050000</v>
      </c>
      <c r="L1193" s="7">
        <v>1640000</v>
      </c>
      <c r="M1193" s="7">
        <v>0</v>
      </c>
      <c r="N1193" s="7">
        <v>410000</v>
      </c>
    </row>
    <row r="1194" spans="1:207" s="5" customFormat="1" x14ac:dyDescent="0.25">
      <c r="A1194" s="4">
        <v>7</v>
      </c>
      <c r="B1194" s="5" t="s">
        <v>1260</v>
      </c>
      <c r="C1194" s="5" t="s">
        <v>1235</v>
      </c>
      <c r="E1194" s="4" t="s">
        <v>16</v>
      </c>
      <c r="F1194" s="5" t="s">
        <v>302</v>
      </c>
      <c r="G1194" s="5" t="s">
        <v>162</v>
      </c>
      <c r="H1194" s="5" t="s">
        <v>1256</v>
      </c>
      <c r="I1194" s="4" t="s">
        <v>20</v>
      </c>
      <c r="J1194" s="6">
        <v>2028</v>
      </c>
      <c r="K1194" s="7">
        <v>0</v>
      </c>
      <c r="L1194" s="7">
        <v>0</v>
      </c>
      <c r="M1194" s="7">
        <v>0</v>
      </c>
      <c r="N1194" s="7">
        <v>0</v>
      </c>
    </row>
    <row r="1195" spans="1:207" s="5" customFormat="1" x14ac:dyDescent="0.25">
      <c r="A1195" s="4">
        <v>7</v>
      </c>
      <c r="B1195" s="5" t="s">
        <v>1260</v>
      </c>
      <c r="C1195" s="5" t="s">
        <v>1235</v>
      </c>
      <c r="E1195" s="4" t="s">
        <v>16</v>
      </c>
      <c r="F1195" s="5" t="s">
        <v>302</v>
      </c>
      <c r="G1195" s="5" t="s">
        <v>162</v>
      </c>
      <c r="H1195" s="5" t="s">
        <v>1257</v>
      </c>
      <c r="I1195" s="4" t="s">
        <v>20</v>
      </c>
      <c r="J1195" s="6">
        <v>2028</v>
      </c>
      <c r="K1195" s="7">
        <v>2500000</v>
      </c>
      <c r="L1195" s="7">
        <v>2000000</v>
      </c>
      <c r="M1195" s="7">
        <v>0</v>
      </c>
      <c r="N1195" s="7">
        <v>500000</v>
      </c>
    </row>
    <row r="1196" spans="1:207" s="8" customFormat="1" ht="14.25" customHeight="1" x14ac:dyDescent="0.3">
      <c r="A1196" s="4">
        <v>8</v>
      </c>
      <c r="B1196" s="5" t="s">
        <v>1260</v>
      </c>
      <c r="C1196" s="5" t="s">
        <v>1275</v>
      </c>
      <c r="D1196" s="5"/>
      <c r="E1196" s="4" t="s">
        <v>16</v>
      </c>
      <c r="F1196" s="5" t="s">
        <v>1276</v>
      </c>
      <c r="G1196" s="5" t="s">
        <v>57</v>
      </c>
      <c r="H1196" s="5" t="s">
        <v>1277</v>
      </c>
      <c r="I1196" s="4" t="s">
        <v>20</v>
      </c>
      <c r="J1196" s="6">
        <v>2028</v>
      </c>
      <c r="K1196" s="7">
        <v>3525000</v>
      </c>
      <c r="L1196" s="7">
        <v>2820000</v>
      </c>
      <c r="M1196" s="7">
        <v>0</v>
      </c>
      <c r="N1196" s="7">
        <v>705000</v>
      </c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  <c r="AS1196" s="5"/>
      <c r="AT1196" s="5"/>
      <c r="AU1196" s="5"/>
      <c r="AV1196" s="5"/>
      <c r="AW1196" s="5"/>
      <c r="AX1196" s="5"/>
      <c r="AY1196" s="5"/>
      <c r="AZ1196" s="5"/>
      <c r="BA1196" s="5"/>
      <c r="BB1196" s="5"/>
      <c r="BC1196" s="5"/>
      <c r="BD1196" s="5"/>
      <c r="BE1196" s="5"/>
      <c r="BF1196" s="5"/>
      <c r="BG1196" s="5"/>
      <c r="BH1196" s="5"/>
      <c r="BI1196" s="5"/>
      <c r="BJ1196" s="5"/>
      <c r="BK1196" s="5"/>
      <c r="BL1196" s="5"/>
      <c r="BM1196" s="5"/>
      <c r="BN1196" s="5"/>
      <c r="BO1196" s="5"/>
      <c r="BP1196" s="5"/>
      <c r="BQ1196" s="5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  <c r="DX1196" s="5"/>
      <c r="DY1196" s="5"/>
      <c r="DZ1196" s="5"/>
      <c r="EA1196" s="5"/>
      <c r="EB1196" s="5"/>
      <c r="EC1196" s="5"/>
      <c r="ED1196" s="5"/>
      <c r="EE1196" s="5"/>
      <c r="EF1196" s="5"/>
      <c r="EG1196" s="5"/>
      <c r="EH1196" s="5"/>
      <c r="EI1196" s="5"/>
      <c r="EJ1196" s="5"/>
      <c r="EK1196" s="5"/>
      <c r="EL1196" s="5"/>
      <c r="EM1196" s="5"/>
      <c r="EN1196" s="5"/>
      <c r="EO1196" s="5"/>
      <c r="EP1196" s="5"/>
      <c r="EQ1196" s="5"/>
      <c r="ER1196" s="5"/>
      <c r="ES1196" s="5"/>
      <c r="ET1196" s="5"/>
      <c r="EU1196" s="5"/>
      <c r="EV1196" s="5"/>
      <c r="EW1196" s="5"/>
      <c r="EX1196" s="5"/>
      <c r="EY1196" s="5"/>
      <c r="EZ1196" s="5"/>
      <c r="FA1196" s="5"/>
      <c r="FB1196" s="5"/>
      <c r="FC1196" s="5"/>
      <c r="FD1196" s="5"/>
      <c r="FE1196" s="5"/>
      <c r="FF1196" s="5"/>
      <c r="FG1196" s="5"/>
      <c r="FH1196" s="5"/>
      <c r="FI1196" s="5"/>
      <c r="FJ1196" s="5"/>
      <c r="FK1196" s="5"/>
      <c r="FL1196" s="5"/>
      <c r="FM1196" s="5"/>
      <c r="FN1196" s="5"/>
      <c r="FO1196" s="5"/>
      <c r="FP1196" s="5"/>
      <c r="FQ1196" s="5"/>
      <c r="FR1196" s="5"/>
      <c r="FS1196" s="5"/>
      <c r="FT1196" s="5"/>
      <c r="FU1196" s="5"/>
      <c r="FV1196" s="5"/>
      <c r="FW1196" s="5"/>
      <c r="FX1196" s="5"/>
      <c r="FY1196" s="5"/>
      <c r="FZ1196" s="5"/>
      <c r="GA1196" s="5"/>
      <c r="GB1196" s="5"/>
      <c r="GC1196" s="5"/>
      <c r="GD1196" s="5"/>
      <c r="GE1196" s="5"/>
      <c r="GF1196" s="5"/>
      <c r="GG1196" s="5"/>
      <c r="GH1196" s="5"/>
      <c r="GI1196" s="5"/>
      <c r="GJ1196" s="5"/>
      <c r="GK1196" s="5"/>
      <c r="GL1196" s="5"/>
      <c r="GM1196" s="5"/>
      <c r="GN1196" s="5"/>
      <c r="GO1196" s="5"/>
      <c r="GP1196" s="5"/>
      <c r="GQ1196" s="5"/>
      <c r="GR1196" s="5"/>
      <c r="GS1196" s="5"/>
      <c r="GT1196" s="5"/>
      <c r="GU1196" s="5"/>
      <c r="GV1196" s="5"/>
      <c r="GW1196" s="5"/>
      <c r="GX1196" s="5"/>
      <c r="GY1196" s="5"/>
    </row>
    <row r="1197" spans="1:207" s="5" customFormat="1" x14ac:dyDescent="0.25">
      <c r="A1197" s="4">
        <v>15</v>
      </c>
      <c r="B1197" s="5" t="s">
        <v>1263</v>
      </c>
      <c r="C1197" s="5" t="s">
        <v>1278</v>
      </c>
      <c r="E1197" s="4" t="s">
        <v>16</v>
      </c>
      <c r="F1197" s="5" t="s">
        <v>1254</v>
      </c>
      <c r="G1197" s="5" t="s">
        <v>364</v>
      </c>
      <c r="H1197" s="5" t="s">
        <v>1279</v>
      </c>
      <c r="I1197" s="4" t="s">
        <v>20</v>
      </c>
      <c r="J1197" s="6">
        <v>2028</v>
      </c>
      <c r="K1197" s="7">
        <v>5000000</v>
      </c>
      <c r="L1197" s="7">
        <v>4000000</v>
      </c>
      <c r="M1197" s="7">
        <v>1000000</v>
      </c>
      <c r="N1197" s="7">
        <v>0</v>
      </c>
    </row>
    <row r="1198" spans="1:207" s="8" customFormat="1" ht="14.25" customHeight="1" x14ac:dyDescent="0.3">
      <c r="A1198" s="4">
        <v>13</v>
      </c>
      <c r="B1198" s="5" t="s">
        <v>1260</v>
      </c>
      <c r="C1198" s="5" t="s">
        <v>1280</v>
      </c>
      <c r="D1198" s="5"/>
      <c r="E1198" s="4" t="s">
        <v>16</v>
      </c>
      <c r="F1198" s="5"/>
      <c r="G1198" s="5" t="s">
        <v>1281</v>
      </c>
      <c r="H1198" s="5" t="s">
        <v>1282</v>
      </c>
      <c r="I1198" s="4" t="s">
        <v>20</v>
      </c>
      <c r="J1198" s="6">
        <v>2028</v>
      </c>
      <c r="K1198" s="7">
        <v>4375000</v>
      </c>
      <c r="L1198" s="7">
        <v>3500000</v>
      </c>
      <c r="M1198" s="7">
        <v>0</v>
      </c>
      <c r="N1198" s="7">
        <v>875000</v>
      </c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  <c r="AS1198" s="5"/>
      <c r="AT1198" s="5"/>
      <c r="AU1198" s="5"/>
      <c r="AV1198" s="5"/>
      <c r="AW1198" s="5"/>
      <c r="AX1198" s="5"/>
      <c r="AY1198" s="5"/>
      <c r="AZ1198" s="5"/>
      <c r="BA1198" s="5"/>
      <c r="BB1198" s="5"/>
      <c r="BC1198" s="5"/>
      <c r="BD1198" s="5"/>
      <c r="BE1198" s="5"/>
      <c r="BF1198" s="5"/>
      <c r="BG1198" s="5"/>
      <c r="BH1198" s="5"/>
      <c r="BI1198" s="5"/>
      <c r="BJ1198" s="5"/>
      <c r="BK1198" s="5"/>
      <c r="BL1198" s="5"/>
      <c r="BM1198" s="5"/>
      <c r="BN1198" s="5"/>
      <c r="BO1198" s="5"/>
      <c r="BP1198" s="5"/>
      <c r="BQ1198" s="5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  <c r="DX1198" s="5"/>
      <c r="DY1198" s="5"/>
      <c r="DZ1198" s="5"/>
      <c r="EA1198" s="5"/>
      <c r="EB1198" s="5"/>
      <c r="EC1198" s="5"/>
      <c r="ED1198" s="5"/>
      <c r="EE1198" s="5"/>
      <c r="EF1198" s="5"/>
      <c r="EG1198" s="5"/>
      <c r="EH1198" s="5"/>
      <c r="EI1198" s="5"/>
      <c r="EJ1198" s="5"/>
      <c r="EK1198" s="5"/>
      <c r="EL1198" s="5"/>
      <c r="EM1198" s="5"/>
      <c r="EN1198" s="5"/>
      <c r="EO1198" s="5"/>
      <c r="EP1198" s="5"/>
      <c r="EQ1198" s="5"/>
      <c r="ER1198" s="5"/>
      <c r="ES1198" s="5"/>
      <c r="ET1198" s="5"/>
      <c r="EU1198" s="5"/>
      <c r="EV1198" s="5"/>
      <c r="EW1198" s="5"/>
      <c r="EX1198" s="5"/>
      <c r="EY1198" s="5"/>
      <c r="EZ1198" s="5"/>
      <c r="FA1198" s="5"/>
      <c r="FB1198" s="5"/>
      <c r="FC1198" s="5"/>
      <c r="FD1198" s="5"/>
      <c r="FE1198" s="5"/>
      <c r="FF1198" s="5"/>
      <c r="FG1198" s="5"/>
      <c r="FH1198" s="5"/>
      <c r="FI1198" s="5"/>
      <c r="FJ1198" s="5"/>
      <c r="FK1198" s="5"/>
      <c r="FL1198" s="5"/>
      <c r="FM1198" s="5"/>
      <c r="FN1198" s="5"/>
      <c r="FO1198" s="5"/>
      <c r="FP1198" s="5"/>
      <c r="FQ1198" s="5"/>
      <c r="FR1198" s="5"/>
      <c r="FS1198" s="5"/>
      <c r="FT1198" s="5"/>
      <c r="FU1198" s="5"/>
      <c r="FV1198" s="5"/>
      <c r="FW1198" s="5"/>
      <c r="FX1198" s="5"/>
      <c r="FY1198" s="5"/>
      <c r="FZ1198" s="5"/>
      <c r="GA1198" s="5"/>
      <c r="GB1198" s="5"/>
      <c r="GC1198" s="5"/>
      <c r="GD1198" s="5"/>
      <c r="GE1198" s="5"/>
      <c r="GF1198" s="5"/>
      <c r="GG1198" s="5"/>
      <c r="GH1198" s="5"/>
      <c r="GI1198" s="5"/>
      <c r="GJ1198" s="5"/>
      <c r="GK1198" s="5"/>
      <c r="GL1198" s="5"/>
      <c r="GM1198" s="5"/>
      <c r="GN1198" s="5"/>
      <c r="GO1198" s="5"/>
      <c r="GP1198" s="5"/>
      <c r="GQ1198" s="5"/>
      <c r="GR1198" s="5"/>
      <c r="GS1198" s="5"/>
      <c r="GT1198" s="5"/>
      <c r="GU1198" s="5"/>
      <c r="GV1198" s="5"/>
      <c r="GW1198" s="5"/>
      <c r="GX1198" s="5"/>
      <c r="GY1198" s="5"/>
    </row>
    <row r="1199" spans="1:207" s="8" customFormat="1" ht="14.25" customHeight="1" x14ac:dyDescent="0.3">
      <c r="A1199" s="4">
        <v>10</v>
      </c>
      <c r="B1199" s="5" t="s">
        <v>1260</v>
      </c>
      <c r="C1199" s="5" t="s">
        <v>1283</v>
      </c>
      <c r="D1199" s="5"/>
      <c r="E1199" s="4" t="s">
        <v>16</v>
      </c>
      <c r="F1199" s="5" t="s">
        <v>347</v>
      </c>
      <c r="G1199" s="5" t="s">
        <v>70</v>
      </c>
      <c r="H1199" s="5" t="s">
        <v>1284</v>
      </c>
      <c r="I1199" s="4" t="s">
        <v>20</v>
      </c>
      <c r="J1199" s="6">
        <v>2028</v>
      </c>
      <c r="K1199" s="7">
        <v>1792500</v>
      </c>
      <c r="L1199" s="7">
        <v>1434000</v>
      </c>
      <c r="M1199" s="7">
        <v>358500</v>
      </c>
      <c r="N1199" s="7">
        <v>0</v>
      </c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  <c r="AS1199" s="5"/>
      <c r="AT1199" s="5"/>
      <c r="AU1199" s="5"/>
      <c r="AV1199" s="5"/>
      <c r="AW1199" s="5"/>
      <c r="AX1199" s="5"/>
      <c r="AY1199" s="5"/>
      <c r="AZ1199" s="5"/>
      <c r="BA1199" s="5"/>
      <c r="BB1199" s="5"/>
      <c r="BC1199" s="5"/>
      <c r="BD1199" s="5"/>
      <c r="BE1199" s="5"/>
      <c r="BF1199" s="5"/>
      <c r="BG1199" s="5"/>
      <c r="BH1199" s="5"/>
      <c r="BI1199" s="5"/>
      <c r="BJ1199" s="5"/>
      <c r="BK1199" s="5"/>
      <c r="BL1199" s="5"/>
      <c r="BM1199" s="5"/>
      <c r="BN1199" s="5"/>
      <c r="BO1199" s="5"/>
      <c r="BP1199" s="5"/>
      <c r="BQ1199" s="5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  <c r="DX1199" s="5"/>
      <c r="DY1199" s="5"/>
      <c r="DZ1199" s="5"/>
      <c r="EA1199" s="5"/>
      <c r="EB1199" s="5"/>
      <c r="EC1199" s="5"/>
      <c r="ED1199" s="5"/>
      <c r="EE1199" s="5"/>
      <c r="EF1199" s="5"/>
      <c r="EG1199" s="5"/>
      <c r="EH1199" s="5"/>
      <c r="EI1199" s="5"/>
      <c r="EJ1199" s="5"/>
      <c r="EK1199" s="5"/>
      <c r="EL1199" s="5"/>
      <c r="EM1199" s="5"/>
      <c r="EN1199" s="5"/>
      <c r="EO1199" s="5"/>
      <c r="EP1199" s="5"/>
      <c r="EQ1199" s="5"/>
      <c r="ER1199" s="5"/>
      <c r="ES1199" s="5"/>
      <c r="ET1199" s="5"/>
      <c r="EU1199" s="5"/>
      <c r="EV1199" s="5"/>
      <c r="EW1199" s="5"/>
      <c r="EX1199" s="5"/>
      <c r="EY1199" s="5"/>
      <c r="EZ1199" s="5"/>
      <c r="FA1199" s="5"/>
      <c r="FB1199" s="5"/>
      <c r="FC1199" s="5"/>
      <c r="FD1199" s="5"/>
      <c r="FE1199" s="5"/>
      <c r="FF1199" s="5"/>
      <c r="FG1199" s="5"/>
      <c r="FH1199" s="5"/>
      <c r="FI1199" s="5"/>
      <c r="FJ1199" s="5"/>
      <c r="FK1199" s="5"/>
      <c r="FL1199" s="5"/>
      <c r="FM1199" s="5"/>
      <c r="FN1199" s="5"/>
      <c r="FO1199" s="5"/>
      <c r="FP1199" s="5"/>
      <c r="FQ1199" s="5"/>
      <c r="FR1199" s="5"/>
      <c r="FS1199" s="5"/>
      <c r="FT1199" s="5"/>
      <c r="FU1199" s="5"/>
      <c r="FV1199" s="5"/>
      <c r="FW1199" s="5"/>
      <c r="FX1199" s="5"/>
      <c r="FY1199" s="5"/>
      <c r="FZ1199" s="5"/>
      <c r="GA1199" s="5"/>
      <c r="GB1199" s="5"/>
      <c r="GC1199" s="5"/>
      <c r="GD1199" s="5"/>
      <c r="GE1199" s="5"/>
      <c r="GF1199" s="5"/>
      <c r="GG1199" s="5"/>
      <c r="GH1199" s="5"/>
      <c r="GI1199" s="5"/>
      <c r="GJ1199" s="5"/>
      <c r="GK1199" s="5"/>
      <c r="GL1199" s="5"/>
      <c r="GM1199" s="5"/>
      <c r="GN1199" s="5"/>
      <c r="GO1199" s="5"/>
      <c r="GP1199" s="5"/>
      <c r="GQ1199" s="5"/>
      <c r="GR1199" s="5"/>
      <c r="GS1199" s="5"/>
      <c r="GT1199" s="5"/>
      <c r="GU1199" s="5"/>
      <c r="GV1199" s="5"/>
      <c r="GW1199" s="5"/>
      <c r="GX1199" s="5"/>
      <c r="GY1199" s="5"/>
    </row>
    <row r="1200" spans="1:207" s="8" customFormat="1" ht="14.25" customHeight="1" x14ac:dyDescent="0.3">
      <c r="A1200" s="4">
        <v>1</v>
      </c>
      <c r="B1200" s="5" t="s">
        <v>1260</v>
      </c>
      <c r="C1200" s="5" t="s">
        <v>1239</v>
      </c>
      <c r="D1200" s="5"/>
      <c r="E1200" s="4" t="s">
        <v>16</v>
      </c>
      <c r="F1200" s="5" t="s">
        <v>60</v>
      </c>
      <c r="G1200" s="5" t="s">
        <v>341</v>
      </c>
      <c r="H1200" s="5" t="s">
        <v>1258</v>
      </c>
      <c r="I1200" s="4" t="s">
        <v>20</v>
      </c>
      <c r="J1200" s="6">
        <v>2028</v>
      </c>
      <c r="K1200" s="7">
        <v>0</v>
      </c>
      <c r="L1200" s="7">
        <v>0</v>
      </c>
      <c r="M1200" s="7">
        <v>0</v>
      </c>
      <c r="N1200" s="7">
        <v>0</v>
      </c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5"/>
      <c r="AS1200" s="5"/>
      <c r="AT1200" s="5"/>
      <c r="AU1200" s="5"/>
      <c r="AV1200" s="5"/>
      <c r="AW1200" s="5"/>
      <c r="AX1200" s="5"/>
      <c r="AY1200" s="5"/>
      <c r="AZ1200" s="5"/>
      <c r="BA1200" s="5"/>
      <c r="BB1200" s="5"/>
      <c r="BC1200" s="5"/>
      <c r="BD1200" s="5"/>
      <c r="BE1200" s="5"/>
      <c r="BF1200" s="5"/>
      <c r="BG1200" s="5"/>
      <c r="BH1200" s="5"/>
      <c r="BI1200" s="5"/>
      <c r="BJ1200" s="5"/>
      <c r="BK1200" s="5"/>
      <c r="BL1200" s="5"/>
      <c r="BM1200" s="5"/>
      <c r="BN1200" s="5"/>
      <c r="BO1200" s="5"/>
      <c r="BP1200" s="5"/>
      <c r="BQ1200" s="5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  <c r="DX1200" s="5"/>
      <c r="DY1200" s="5"/>
      <c r="DZ1200" s="5"/>
      <c r="EA1200" s="5"/>
      <c r="EB1200" s="5"/>
      <c r="EC1200" s="5"/>
      <c r="ED1200" s="5"/>
      <c r="EE1200" s="5"/>
      <c r="EF1200" s="5"/>
      <c r="EG1200" s="5"/>
      <c r="EH1200" s="5"/>
      <c r="EI1200" s="5"/>
      <c r="EJ1200" s="5"/>
      <c r="EK1200" s="5"/>
      <c r="EL1200" s="5"/>
      <c r="EM1200" s="5"/>
      <c r="EN1200" s="5"/>
      <c r="EO1200" s="5"/>
      <c r="EP1200" s="5"/>
      <c r="EQ1200" s="5"/>
      <c r="ER1200" s="5"/>
      <c r="ES1200" s="5"/>
      <c r="ET1200" s="5"/>
      <c r="EU1200" s="5"/>
      <c r="EV1200" s="5"/>
      <c r="EW1200" s="5"/>
      <c r="EX1200" s="5"/>
      <c r="EY1200" s="5"/>
      <c r="EZ1200" s="5"/>
      <c r="FA1200" s="5"/>
      <c r="FB1200" s="5"/>
      <c r="FC1200" s="5"/>
      <c r="FD1200" s="5"/>
      <c r="FE1200" s="5"/>
      <c r="FF1200" s="5"/>
      <c r="FG1200" s="5"/>
      <c r="FH1200" s="5"/>
      <c r="FI1200" s="5"/>
      <c r="FJ1200" s="5"/>
      <c r="FK1200" s="5"/>
      <c r="FL1200" s="5"/>
      <c r="FM1200" s="5"/>
      <c r="FN1200" s="5"/>
      <c r="FO1200" s="5"/>
      <c r="FP1200" s="5"/>
      <c r="FQ1200" s="5"/>
      <c r="FR1200" s="5"/>
      <c r="FS1200" s="5"/>
      <c r="FT1200" s="5"/>
      <c r="FU1200" s="5"/>
      <c r="FV1200" s="5"/>
      <c r="FW1200" s="5"/>
      <c r="FX1200" s="5"/>
      <c r="FY1200" s="5"/>
      <c r="FZ1200" s="5"/>
      <c r="GA1200" s="5"/>
      <c r="GB1200" s="5"/>
      <c r="GC1200" s="5"/>
      <c r="GD1200" s="5"/>
      <c r="GE1200" s="5"/>
      <c r="GF1200" s="5"/>
      <c r="GG1200" s="5"/>
      <c r="GH1200" s="5"/>
      <c r="GI1200" s="5"/>
      <c r="GJ1200" s="5"/>
      <c r="GK1200" s="5"/>
      <c r="GL1200" s="5"/>
      <c r="GM1200" s="5"/>
      <c r="GN1200" s="5"/>
      <c r="GO1200" s="5"/>
      <c r="GP1200" s="5"/>
      <c r="GQ1200" s="5"/>
      <c r="GR1200" s="5"/>
      <c r="GS1200" s="5"/>
      <c r="GT1200" s="5"/>
      <c r="GU1200" s="5"/>
      <c r="GV1200" s="5"/>
      <c r="GW1200" s="5"/>
      <c r="GX1200" s="5"/>
      <c r="GY1200" s="5"/>
    </row>
    <row r="1201" spans="1:207" s="8" customFormat="1" ht="14.25" customHeight="1" x14ac:dyDescent="0.3">
      <c r="A1201" s="4">
        <v>1</v>
      </c>
      <c r="B1201" s="5" t="s">
        <v>1260</v>
      </c>
      <c r="C1201" s="5" t="s">
        <v>1239</v>
      </c>
      <c r="D1201" s="5"/>
      <c r="E1201" s="4" t="s">
        <v>16</v>
      </c>
      <c r="F1201" s="5" t="s">
        <v>60</v>
      </c>
      <c r="G1201" s="5" t="s">
        <v>341</v>
      </c>
      <c r="H1201" s="5" t="s">
        <v>1259</v>
      </c>
      <c r="I1201" s="4" t="s">
        <v>20</v>
      </c>
      <c r="J1201" s="6">
        <v>2028</v>
      </c>
      <c r="K1201" s="7">
        <v>2500000</v>
      </c>
      <c r="L1201" s="7">
        <v>2000000</v>
      </c>
      <c r="M1201" s="7">
        <v>0</v>
      </c>
      <c r="N1201" s="7">
        <v>500000</v>
      </c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5"/>
      <c r="AS1201" s="5"/>
      <c r="AT1201" s="5"/>
      <c r="AU1201" s="5"/>
      <c r="AV1201" s="5"/>
      <c r="AW1201" s="5"/>
      <c r="AX1201" s="5"/>
      <c r="AY1201" s="5"/>
      <c r="AZ1201" s="5"/>
      <c r="BA1201" s="5"/>
      <c r="BB1201" s="5"/>
      <c r="BC1201" s="5"/>
      <c r="BD1201" s="5"/>
      <c r="BE1201" s="5"/>
      <c r="BF1201" s="5"/>
      <c r="BG1201" s="5"/>
      <c r="BH1201" s="5"/>
      <c r="BI1201" s="5"/>
      <c r="BJ1201" s="5"/>
      <c r="BK1201" s="5"/>
      <c r="BL1201" s="5"/>
      <c r="BM1201" s="5"/>
      <c r="BN1201" s="5"/>
      <c r="BO1201" s="5"/>
      <c r="BP1201" s="5"/>
      <c r="BQ1201" s="5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  <c r="DX1201" s="5"/>
      <c r="DY1201" s="5"/>
      <c r="DZ1201" s="5"/>
      <c r="EA1201" s="5"/>
      <c r="EB1201" s="5"/>
      <c r="EC1201" s="5"/>
      <c r="ED1201" s="5"/>
      <c r="EE1201" s="5"/>
      <c r="EF1201" s="5"/>
      <c r="EG1201" s="5"/>
      <c r="EH1201" s="5"/>
      <c r="EI1201" s="5"/>
      <c r="EJ1201" s="5"/>
      <c r="EK1201" s="5"/>
      <c r="EL1201" s="5"/>
      <c r="EM1201" s="5"/>
      <c r="EN1201" s="5"/>
      <c r="EO1201" s="5"/>
      <c r="EP1201" s="5"/>
      <c r="EQ1201" s="5"/>
      <c r="ER1201" s="5"/>
      <c r="ES1201" s="5"/>
      <c r="ET1201" s="5"/>
      <c r="EU1201" s="5"/>
      <c r="EV1201" s="5"/>
      <c r="EW1201" s="5"/>
      <c r="EX1201" s="5"/>
      <c r="EY1201" s="5"/>
      <c r="EZ1201" s="5"/>
      <c r="FA1201" s="5"/>
      <c r="FB1201" s="5"/>
      <c r="FC1201" s="5"/>
      <c r="FD1201" s="5"/>
      <c r="FE1201" s="5"/>
      <c r="FF1201" s="5"/>
      <c r="FG1201" s="5"/>
      <c r="FH1201" s="5"/>
      <c r="FI1201" s="5"/>
      <c r="FJ1201" s="5"/>
      <c r="FK1201" s="5"/>
      <c r="FL1201" s="5"/>
      <c r="FM1201" s="5"/>
      <c r="FN1201" s="5"/>
      <c r="FO1201" s="5"/>
      <c r="FP1201" s="5"/>
      <c r="FQ1201" s="5"/>
      <c r="FR1201" s="5"/>
      <c r="FS1201" s="5"/>
      <c r="FT1201" s="5"/>
      <c r="FU1201" s="5"/>
      <c r="FV1201" s="5"/>
      <c r="FW1201" s="5"/>
      <c r="FX1201" s="5"/>
      <c r="FY1201" s="5"/>
      <c r="FZ1201" s="5"/>
      <c r="GA1201" s="5"/>
      <c r="GB1201" s="5"/>
      <c r="GC1201" s="5"/>
      <c r="GD1201" s="5"/>
      <c r="GE1201" s="5"/>
      <c r="GF1201" s="5"/>
      <c r="GG1201" s="5"/>
      <c r="GH1201" s="5"/>
      <c r="GI1201" s="5"/>
      <c r="GJ1201" s="5"/>
      <c r="GK1201" s="5"/>
      <c r="GL1201" s="5"/>
      <c r="GM1201" s="5"/>
      <c r="GN1201" s="5"/>
      <c r="GO1201" s="5"/>
      <c r="GP1201" s="5"/>
      <c r="GQ1201" s="5"/>
      <c r="GR1201" s="5"/>
      <c r="GS1201" s="5"/>
      <c r="GT1201" s="5"/>
      <c r="GU1201" s="5"/>
      <c r="GV1201" s="5"/>
      <c r="GW1201" s="5"/>
      <c r="GX1201" s="5"/>
      <c r="GY1201" s="5"/>
    </row>
    <row r="1202" spans="1:207" s="8" customFormat="1" ht="15" customHeight="1" x14ac:dyDescent="0.3">
      <c r="A1202" s="4">
        <v>3</v>
      </c>
      <c r="B1202" s="5" t="s">
        <v>1260</v>
      </c>
      <c r="C1202" s="5" t="s">
        <v>1270</v>
      </c>
      <c r="D1202" s="5"/>
      <c r="E1202" s="4" t="s">
        <v>16</v>
      </c>
      <c r="F1202" s="5" t="s">
        <v>1271</v>
      </c>
      <c r="G1202" s="5" t="s">
        <v>1272</v>
      </c>
      <c r="H1202" s="5" t="s">
        <v>1274</v>
      </c>
      <c r="I1202" s="4" t="s">
        <v>20</v>
      </c>
      <c r="J1202" s="6">
        <v>2028</v>
      </c>
      <c r="K1202" s="7">
        <v>2260000</v>
      </c>
      <c r="L1202" s="7">
        <v>1808000</v>
      </c>
      <c r="M1202" s="7">
        <v>0</v>
      </c>
      <c r="N1202" s="7">
        <v>452000</v>
      </c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5"/>
      <c r="AS1202" s="5"/>
      <c r="AT1202" s="5"/>
      <c r="AU1202" s="5"/>
      <c r="AV1202" s="5"/>
      <c r="AW1202" s="5"/>
      <c r="AX1202" s="5"/>
      <c r="AY1202" s="5"/>
      <c r="AZ1202" s="5"/>
      <c r="BA1202" s="5"/>
      <c r="BB1202" s="5"/>
      <c r="BC1202" s="5"/>
      <c r="BD1202" s="5"/>
      <c r="BE1202" s="5"/>
      <c r="BF1202" s="5"/>
      <c r="BG1202" s="5"/>
      <c r="BH1202" s="5"/>
      <c r="BI1202" s="5"/>
      <c r="BJ1202" s="5"/>
      <c r="BK1202" s="5"/>
      <c r="BL1202" s="5"/>
      <c r="BM1202" s="5"/>
      <c r="BN1202" s="5"/>
      <c r="BO1202" s="5"/>
      <c r="BP1202" s="5"/>
      <c r="BQ1202" s="5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  <c r="DX1202" s="5"/>
      <c r="DY1202" s="5"/>
      <c r="DZ1202" s="5"/>
      <c r="EA1202" s="5"/>
      <c r="EB1202" s="5"/>
      <c r="EC1202" s="5"/>
      <c r="ED1202" s="5"/>
      <c r="EE1202" s="5"/>
      <c r="EF1202" s="5"/>
      <c r="EG1202" s="5"/>
      <c r="EH1202" s="5"/>
      <c r="EI1202" s="5"/>
      <c r="EJ1202" s="5"/>
      <c r="EK1202" s="5"/>
      <c r="EL1202" s="5"/>
      <c r="EM1202" s="5"/>
      <c r="EN1202" s="5"/>
      <c r="EO1202" s="5"/>
      <c r="EP1202" s="5"/>
      <c r="EQ1202" s="5"/>
      <c r="ER1202" s="5"/>
      <c r="ES1202" s="5"/>
      <c r="ET1202" s="5"/>
      <c r="EU1202" s="5"/>
      <c r="EV1202" s="5"/>
      <c r="EW1202" s="5"/>
      <c r="EX1202" s="5"/>
      <c r="EY1202" s="5"/>
      <c r="EZ1202" s="5"/>
      <c r="FA1202" s="5"/>
      <c r="FB1202" s="5"/>
      <c r="FC1202" s="5"/>
      <c r="FD1202" s="5"/>
      <c r="FE1202" s="5"/>
      <c r="FF1202" s="5"/>
      <c r="FG1202" s="5"/>
      <c r="FH1202" s="5"/>
      <c r="FI1202" s="5"/>
      <c r="FJ1202" s="5"/>
      <c r="FK1202" s="5"/>
      <c r="FL1202" s="5"/>
      <c r="FM1202" s="5"/>
      <c r="FN1202" s="5"/>
      <c r="FO1202" s="5"/>
      <c r="FP1202" s="5"/>
      <c r="FQ1202" s="5"/>
      <c r="FR1202" s="5"/>
      <c r="FS1202" s="5"/>
      <c r="FT1202" s="5"/>
      <c r="FU1202" s="5"/>
      <c r="FV1202" s="5"/>
      <c r="FW1202" s="5"/>
      <c r="FX1202" s="5"/>
      <c r="FY1202" s="5"/>
      <c r="FZ1202" s="5"/>
      <c r="GA1202" s="5"/>
      <c r="GB1202" s="5"/>
      <c r="GC1202" s="5"/>
      <c r="GD1202" s="5"/>
      <c r="GE1202" s="5"/>
      <c r="GF1202" s="5"/>
      <c r="GG1202" s="5"/>
      <c r="GH1202" s="5"/>
      <c r="GI1202" s="5"/>
      <c r="GJ1202" s="5"/>
      <c r="GK1202" s="5"/>
      <c r="GL1202" s="5"/>
      <c r="GM1202" s="5"/>
      <c r="GN1202" s="5"/>
      <c r="GO1202" s="5"/>
      <c r="GP1202" s="5"/>
      <c r="GQ1202" s="5"/>
      <c r="GR1202" s="5"/>
      <c r="GS1202" s="5"/>
      <c r="GT1202" s="5"/>
      <c r="GU1202" s="5"/>
      <c r="GV1202" s="5"/>
      <c r="GW1202" s="5"/>
      <c r="GX1202" s="5"/>
      <c r="GY1202" s="5"/>
    </row>
    <row r="1203" spans="1:207" s="5" customFormat="1" x14ac:dyDescent="0.25">
      <c r="A1203" s="4">
        <v>13</v>
      </c>
      <c r="B1203" s="5" t="s">
        <v>1260</v>
      </c>
      <c r="C1203" s="5" t="s">
        <v>1285</v>
      </c>
      <c r="E1203" s="4" t="s">
        <v>16</v>
      </c>
      <c r="F1203" s="5" t="s">
        <v>347</v>
      </c>
      <c r="G1203" s="5" t="s">
        <v>1225</v>
      </c>
      <c r="H1203" s="5" t="s">
        <v>1286</v>
      </c>
      <c r="I1203" s="4" t="s">
        <v>20</v>
      </c>
      <c r="J1203" s="6">
        <v>2028</v>
      </c>
      <c r="K1203" s="7">
        <v>3750000</v>
      </c>
      <c r="L1203" s="7">
        <v>3000000</v>
      </c>
      <c r="M1203" s="7">
        <v>750000</v>
      </c>
      <c r="N1203" s="7">
        <v>0</v>
      </c>
    </row>
    <row r="1204" spans="1:207" s="5" customFormat="1" x14ac:dyDescent="0.25">
      <c r="A1204" s="4"/>
      <c r="E1204" s="4"/>
      <c r="I1204" s="4"/>
      <c r="J1204" s="9" t="s">
        <v>192</v>
      </c>
      <c r="K1204" s="10">
        <f>SUBTOTAL(9,K1193:K1203)</f>
        <v>27752500</v>
      </c>
      <c r="L1204" s="10">
        <f t="shared" ref="L1204:N1204" si="57">SUBTOTAL(9,L1193:L1203)</f>
        <v>22202000</v>
      </c>
      <c r="M1204" s="10">
        <f t="shared" si="57"/>
        <v>2108500</v>
      </c>
      <c r="N1204" s="10">
        <f t="shared" si="57"/>
        <v>3442000</v>
      </c>
    </row>
    <row r="1205" spans="1:207" s="5" customFormat="1" x14ac:dyDescent="0.25">
      <c r="A1205" s="4">
        <v>8</v>
      </c>
      <c r="B1205" s="5" t="s">
        <v>1260</v>
      </c>
      <c r="C1205" s="5" t="s">
        <v>1287</v>
      </c>
      <c r="E1205" s="4" t="s">
        <v>16</v>
      </c>
      <c r="F1205" s="5" t="s">
        <v>347</v>
      </c>
      <c r="G1205" s="5" t="s">
        <v>306</v>
      </c>
      <c r="H1205" s="5" t="s">
        <v>1288</v>
      </c>
      <c r="I1205" s="4" t="s">
        <v>20</v>
      </c>
      <c r="J1205" s="6" t="s">
        <v>197</v>
      </c>
      <c r="K1205" s="7">
        <v>0</v>
      </c>
      <c r="L1205" s="7">
        <v>0</v>
      </c>
      <c r="M1205" s="7">
        <v>0</v>
      </c>
      <c r="N1205" s="7">
        <v>0</v>
      </c>
    </row>
    <row r="1206" spans="1:207" s="8" customFormat="1" ht="15" customHeight="1" x14ac:dyDescent="0.3">
      <c r="A1206" s="4">
        <v>8</v>
      </c>
      <c r="B1206" s="5" t="s">
        <v>1260</v>
      </c>
      <c r="C1206" s="5" t="s">
        <v>1287</v>
      </c>
      <c r="D1206" s="5"/>
      <c r="E1206" s="4" t="s">
        <v>16</v>
      </c>
      <c r="F1206" s="5" t="s">
        <v>347</v>
      </c>
      <c r="G1206" s="5" t="s">
        <v>306</v>
      </c>
      <c r="H1206" s="5" t="s">
        <v>1289</v>
      </c>
      <c r="I1206" s="4" t="s">
        <v>20</v>
      </c>
      <c r="J1206" s="6" t="s">
        <v>197</v>
      </c>
      <c r="K1206" s="7">
        <v>2035000</v>
      </c>
      <c r="L1206" s="7">
        <v>1628000</v>
      </c>
      <c r="M1206" s="7">
        <v>0</v>
      </c>
      <c r="N1206" s="7">
        <v>407000</v>
      </c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5"/>
      <c r="AS1206" s="5"/>
      <c r="AT1206" s="5"/>
      <c r="AU1206" s="5"/>
      <c r="AV1206" s="5"/>
      <c r="AW1206" s="5"/>
      <c r="AX1206" s="5"/>
      <c r="AY1206" s="5"/>
      <c r="AZ1206" s="5"/>
      <c r="BA1206" s="5"/>
      <c r="BB1206" s="5"/>
      <c r="BC1206" s="5"/>
      <c r="BD1206" s="5"/>
      <c r="BE1206" s="5"/>
      <c r="BF1206" s="5"/>
      <c r="BG1206" s="5"/>
      <c r="BH1206" s="5"/>
      <c r="BI1206" s="5"/>
      <c r="BJ1206" s="5"/>
      <c r="BK1206" s="5"/>
      <c r="BL1206" s="5"/>
      <c r="BM1206" s="5"/>
      <c r="BN1206" s="5"/>
      <c r="BO1206" s="5"/>
      <c r="BP1206" s="5"/>
      <c r="BQ1206" s="5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  <c r="DX1206" s="5"/>
      <c r="DY1206" s="5"/>
      <c r="DZ1206" s="5"/>
      <c r="EA1206" s="5"/>
      <c r="EB1206" s="5"/>
      <c r="EC1206" s="5"/>
      <c r="ED1206" s="5"/>
      <c r="EE1206" s="5"/>
      <c r="EF1206" s="5"/>
      <c r="EG1206" s="5"/>
      <c r="EH1206" s="5"/>
      <c r="EI1206" s="5"/>
      <c r="EJ1206" s="5"/>
      <c r="EK1206" s="5"/>
      <c r="EL1206" s="5"/>
      <c r="EM1206" s="5"/>
      <c r="EN1206" s="5"/>
      <c r="EO1206" s="5"/>
      <c r="EP1206" s="5"/>
      <c r="EQ1206" s="5"/>
      <c r="ER1206" s="5"/>
      <c r="ES1206" s="5"/>
      <c r="ET1206" s="5"/>
      <c r="EU1206" s="5"/>
      <c r="EV1206" s="5"/>
      <c r="EW1206" s="5"/>
      <c r="EX1206" s="5"/>
      <c r="EY1206" s="5"/>
      <c r="EZ1206" s="5"/>
      <c r="FA1206" s="5"/>
      <c r="FB1206" s="5"/>
      <c r="FC1206" s="5"/>
      <c r="FD1206" s="5"/>
      <c r="FE1206" s="5"/>
      <c r="FF1206" s="5"/>
      <c r="FG1206" s="5"/>
      <c r="FH1206" s="5"/>
      <c r="FI1206" s="5"/>
      <c r="FJ1206" s="5"/>
      <c r="FK1206" s="5"/>
      <c r="FL1206" s="5"/>
      <c r="FM1206" s="5"/>
      <c r="FN1206" s="5"/>
      <c r="FO1206" s="5"/>
      <c r="FP1206" s="5"/>
      <c r="FQ1206" s="5"/>
      <c r="FR1206" s="5"/>
      <c r="FS1206" s="5"/>
      <c r="FT1206" s="5"/>
      <c r="FU1206" s="5"/>
      <c r="FV1206" s="5"/>
      <c r="FW1206" s="5"/>
      <c r="FX1206" s="5"/>
      <c r="FY1206" s="5"/>
      <c r="FZ1206" s="5"/>
      <c r="GA1206" s="5"/>
      <c r="GB1206" s="5"/>
      <c r="GC1206" s="5"/>
      <c r="GD1206" s="5"/>
      <c r="GE1206" s="5"/>
      <c r="GF1206" s="5"/>
      <c r="GG1206" s="5"/>
      <c r="GH1206" s="5"/>
      <c r="GI1206" s="5"/>
      <c r="GJ1206" s="5"/>
      <c r="GK1206" s="5"/>
      <c r="GL1206" s="5"/>
      <c r="GM1206" s="5"/>
      <c r="GN1206" s="5"/>
      <c r="GO1206" s="5"/>
      <c r="GP1206" s="5"/>
      <c r="GQ1206" s="5"/>
      <c r="GR1206" s="5"/>
      <c r="GS1206" s="5"/>
      <c r="GT1206" s="5"/>
      <c r="GU1206" s="5"/>
      <c r="GV1206" s="5"/>
      <c r="GW1206" s="5"/>
      <c r="GX1206" s="5"/>
      <c r="GY1206" s="5"/>
    </row>
    <row r="1207" spans="1:207" s="8" customFormat="1" ht="15" customHeight="1" x14ac:dyDescent="0.3">
      <c r="A1207" s="4">
        <v>15</v>
      </c>
      <c r="B1207" s="5" t="s">
        <v>1260</v>
      </c>
      <c r="C1207" s="5" t="s">
        <v>1290</v>
      </c>
      <c r="D1207" s="5"/>
      <c r="E1207" s="4" t="s">
        <v>16</v>
      </c>
      <c r="F1207" s="5" t="s">
        <v>347</v>
      </c>
      <c r="G1207" s="5" t="s">
        <v>1291</v>
      </c>
      <c r="H1207" s="5" t="s">
        <v>1292</v>
      </c>
      <c r="I1207" s="4" t="s">
        <v>20</v>
      </c>
      <c r="J1207" s="6" t="s">
        <v>197</v>
      </c>
      <c r="K1207" s="7">
        <v>0</v>
      </c>
      <c r="L1207" s="7">
        <v>0</v>
      </c>
      <c r="M1207" s="7">
        <v>0</v>
      </c>
      <c r="N1207" s="7">
        <v>0</v>
      </c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5"/>
      <c r="AS1207" s="5"/>
      <c r="AT1207" s="5"/>
      <c r="AU1207" s="5"/>
      <c r="AV1207" s="5"/>
      <c r="AW1207" s="5"/>
      <c r="AX1207" s="5"/>
      <c r="AY1207" s="5"/>
      <c r="AZ1207" s="5"/>
      <c r="BA1207" s="5"/>
      <c r="BB1207" s="5"/>
      <c r="BC1207" s="5"/>
      <c r="BD1207" s="5"/>
      <c r="BE1207" s="5"/>
      <c r="BF1207" s="5"/>
      <c r="BG1207" s="5"/>
      <c r="BH1207" s="5"/>
      <c r="BI1207" s="5"/>
      <c r="BJ1207" s="5"/>
      <c r="BK1207" s="5"/>
      <c r="BL1207" s="5"/>
      <c r="BM1207" s="5"/>
      <c r="BN1207" s="5"/>
      <c r="BO1207" s="5"/>
      <c r="BP1207" s="5"/>
      <c r="BQ1207" s="5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  <c r="DX1207" s="5"/>
      <c r="DY1207" s="5"/>
      <c r="DZ1207" s="5"/>
      <c r="EA1207" s="5"/>
      <c r="EB1207" s="5"/>
      <c r="EC1207" s="5"/>
      <c r="ED1207" s="5"/>
      <c r="EE1207" s="5"/>
      <c r="EF1207" s="5"/>
      <c r="EG1207" s="5"/>
      <c r="EH1207" s="5"/>
      <c r="EI1207" s="5"/>
      <c r="EJ1207" s="5"/>
      <c r="EK1207" s="5"/>
      <c r="EL1207" s="5"/>
      <c r="EM1207" s="5"/>
      <c r="EN1207" s="5"/>
      <c r="EO1207" s="5"/>
      <c r="EP1207" s="5"/>
      <c r="EQ1207" s="5"/>
      <c r="ER1207" s="5"/>
      <c r="ES1207" s="5"/>
      <c r="ET1207" s="5"/>
      <c r="EU1207" s="5"/>
      <c r="EV1207" s="5"/>
      <c r="EW1207" s="5"/>
      <c r="EX1207" s="5"/>
      <c r="EY1207" s="5"/>
      <c r="EZ1207" s="5"/>
      <c r="FA1207" s="5"/>
      <c r="FB1207" s="5"/>
      <c r="FC1207" s="5"/>
      <c r="FD1207" s="5"/>
      <c r="FE1207" s="5"/>
      <c r="FF1207" s="5"/>
      <c r="FG1207" s="5"/>
      <c r="FH1207" s="5"/>
      <c r="FI1207" s="5"/>
      <c r="FJ1207" s="5"/>
      <c r="FK1207" s="5"/>
      <c r="FL1207" s="5"/>
      <c r="FM1207" s="5"/>
      <c r="FN1207" s="5"/>
      <c r="FO1207" s="5"/>
      <c r="FP1207" s="5"/>
      <c r="FQ1207" s="5"/>
      <c r="FR1207" s="5"/>
      <c r="FS1207" s="5"/>
      <c r="FT1207" s="5"/>
      <c r="FU1207" s="5"/>
      <c r="FV1207" s="5"/>
      <c r="FW1207" s="5"/>
      <c r="FX1207" s="5"/>
      <c r="FY1207" s="5"/>
      <c r="FZ1207" s="5"/>
      <c r="GA1207" s="5"/>
      <c r="GB1207" s="5"/>
      <c r="GC1207" s="5"/>
      <c r="GD1207" s="5"/>
      <c r="GE1207" s="5"/>
      <c r="GF1207" s="5"/>
      <c r="GG1207" s="5"/>
      <c r="GH1207" s="5"/>
      <c r="GI1207" s="5"/>
      <c r="GJ1207" s="5"/>
      <c r="GK1207" s="5"/>
      <c r="GL1207" s="5"/>
      <c r="GM1207" s="5"/>
      <c r="GN1207" s="5"/>
      <c r="GO1207" s="5"/>
      <c r="GP1207" s="5"/>
      <c r="GQ1207" s="5"/>
      <c r="GR1207" s="5"/>
      <c r="GS1207" s="5"/>
      <c r="GT1207" s="5"/>
      <c r="GU1207" s="5"/>
      <c r="GV1207" s="5"/>
      <c r="GW1207" s="5"/>
      <c r="GX1207" s="5"/>
      <c r="GY1207" s="5"/>
    </row>
    <row r="1208" spans="1:207" s="8" customFormat="1" ht="15" customHeight="1" x14ac:dyDescent="0.3">
      <c r="A1208" s="4">
        <v>15</v>
      </c>
      <c r="B1208" s="5" t="s">
        <v>1260</v>
      </c>
      <c r="C1208" s="5" t="s">
        <v>1290</v>
      </c>
      <c r="D1208" s="5"/>
      <c r="E1208" s="4" t="s">
        <v>16</v>
      </c>
      <c r="F1208" s="5" t="s">
        <v>347</v>
      </c>
      <c r="G1208" s="5" t="s">
        <v>1291</v>
      </c>
      <c r="H1208" s="5" t="s">
        <v>1293</v>
      </c>
      <c r="I1208" s="4" t="s">
        <v>20</v>
      </c>
      <c r="J1208" s="6" t="s">
        <v>197</v>
      </c>
      <c r="K1208" s="7">
        <v>5000000</v>
      </c>
      <c r="L1208" s="7">
        <v>4000000</v>
      </c>
      <c r="M1208" s="7">
        <v>1000000</v>
      </c>
      <c r="N1208" s="7">
        <v>0</v>
      </c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5"/>
      <c r="AS1208" s="5"/>
      <c r="AT1208" s="5"/>
      <c r="AU1208" s="5"/>
      <c r="AV1208" s="5"/>
      <c r="AW1208" s="5"/>
      <c r="AX1208" s="5"/>
      <c r="AY1208" s="5"/>
      <c r="AZ1208" s="5"/>
      <c r="BA1208" s="5"/>
      <c r="BB1208" s="5"/>
      <c r="BC1208" s="5"/>
      <c r="BD1208" s="5"/>
      <c r="BE1208" s="5"/>
      <c r="BF1208" s="5"/>
      <c r="BG1208" s="5"/>
      <c r="BH1208" s="5"/>
      <c r="BI1208" s="5"/>
      <c r="BJ1208" s="5"/>
      <c r="BK1208" s="5"/>
      <c r="BL1208" s="5"/>
      <c r="BM1208" s="5"/>
      <c r="BN1208" s="5"/>
      <c r="BO1208" s="5"/>
      <c r="BP1208" s="5"/>
      <c r="BQ1208" s="5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  <c r="DX1208" s="5"/>
      <c r="DY1208" s="5"/>
      <c r="DZ1208" s="5"/>
      <c r="EA1208" s="5"/>
      <c r="EB1208" s="5"/>
      <c r="EC1208" s="5"/>
      <c r="ED1208" s="5"/>
      <c r="EE1208" s="5"/>
      <c r="EF1208" s="5"/>
      <c r="EG1208" s="5"/>
      <c r="EH1208" s="5"/>
      <c r="EI1208" s="5"/>
      <c r="EJ1208" s="5"/>
      <c r="EK1208" s="5"/>
      <c r="EL1208" s="5"/>
      <c r="EM1208" s="5"/>
      <c r="EN1208" s="5"/>
      <c r="EO1208" s="5"/>
      <c r="EP1208" s="5"/>
      <c r="EQ1208" s="5"/>
      <c r="ER1208" s="5"/>
      <c r="ES1208" s="5"/>
      <c r="ET1208" s="5"/>
      <c r="EU1208" s="5"/>
      <c r="EV1208" s="5"/>
      <c r="EW1208" s="5"/>
      <c r="EX1208" s="5"/>
      <c r="EY1208" s="5"/>
      <c r="EZ1208" s="5"/>
      <c r="FA1208" s="5"/>
      <c r="FB1208" s="5"/>
      <c r="FC1208" s="5"/>
      <c r="FD1208" s="5"/>
      <c r="FE1208" s="5"/>
      <c r="FF1208" s="5"/>
      <c r="FG1208" s="5"/>
      <c r="FH1208" s="5"/>
      <c r="FI1208" s="5"/>
      <c r="FJ1208" s="5"/>
      <c r="FK1208" s="5"/>
      <c r="FL1208" s="5"/>
      <c r="FM1208" s="5"/>
      <c r="FN1208" s="5"/>
      <c r="FO1208" s="5"/>
      <c r="FP1208" s="5"/>
      <c r="FQ1208" s="5"/>
      <c r="FR1208" s="5"/>
      <c r="FS1208" s="5"/>
      <c r="FT1208" s="5"/>
      <c r="FU1208" s="5"/>
      <c r="FV1208" s="5"/>
      <c r="FW1208" s="5"/>
      <c r="FX1208" s="5"/>
      <c r="FY1208" s="5"/>
      <c r="FZ1208" s="5"/>
      <c r="GA1208" s="5"/>
      <c r="GB1208" s="5"/>
      <c r="GC1208" s="5"/>
      <c r="GD1208" s="5"/>
      <c r="GE1208" s="5"/>
      <c r="GF1208" s="5"/>
      <c r="GG1208" s="5"/>
      <c r="GH1208" s="5"/>
      <c r="GI1208" s="5"/>
      <c r="GJ1208" s="5"/>
      <c r="GK1208" s="5"/>
      <c r="GL1208" s="5"/>
      <c r="GM1208" s="5"/>
      <c r="GN1208" s="5"/>
      <c r="GO1208" s="5"/>
      <c r="GP1208" s="5"/>
      <c r="GQ1208" s="5"/>
      <c r="GR1208" s="5"/>
      <c r="GS1208" s="5"/>
      <c r="GT1208" s="5"/>
      <c r="GU1208" s="5"/>
      <c r="GV1208" s="5"/>
      <c r="GW1208" s="5"/>
      <c r="GX1208" s="5"/>
      <c r="GY1208" s="5"/>
    </row>
    <row r="1209" spans="1:207" s="5" customFormat="1" x14ac:dyDescent="0.25">
      <c r="A1209" s="4"/>
      <c r="E1209" s="4"/>
      <c r="I1209" s="4"/>
      <c r="J1209" s="9" t="s">
        <v>201</v>
      </c>
      <c r="K1209" s="10">
        <f>SUBTOTAL(9,K1205:K1208)</f>
        <v>7035000</v>
      </c>
      <c r="L1209" s="10">
        <f>SUBTOTAL(9,L1205:L1208)</f>
        <v>5628000</v>
      </c>
      <c r="M1209" s="10">
        <f>SUBTOTAL(9,M1205:M1208)</f>
        <v>1000000</v>
      </c>
      <c r="N1209" s="10">
        <f>SUBTOTAL(9,N1205:N1208)</f>
        <v>407000</v>
      </c>
    </row>
    <row r="1210" spans="1:207" s="5" customFormat="1" x14ac:dyDescent="0.25">
      <c r="A1210" s="4">
        <v>10</v>
      </c>
      <c r="B1210" s="5" t="s">
        <v>1294</v>
      </c>
      <c r="C1210" s="5" t="s">
        <v>1295</v>
      </c>
      <c r="E1210" s="4" t="s">
        <v>16</v>
      </c>
      <c r="F1210" s="5" t="s">
        <v>1254</v>
      </c>
      <c r="G1210" s="5" t="s">
        <v>403</v>
      </c>
      <c r="H1210" s="5" t="s">
        <v>1296</v>
      </c>
      <c r="I1210" s="4" t="s">
        <v>30</v>
      </c>
      <c r="J1210" s="6">
        <v>2025</v>
      </c>
      <c r="K1210" s="7">
        <v>595000</v>
      </c>
      <c r="L1210" s="7">
        <v>476000</v>
      </c>
      <c r="M1210" s="7">
        <v>119000</v>
      </c>
      <c r="N1210" s="7">
        <v>0</v>
      </c>
    </row>
    <row r="1211" spans="1:207" s="5" customFormat="1" x14ac:dyDescent="0.25">
      <c r="A1211" s="4">
        <v>10</v>
      </c>
      <c r="B1211" s="5" t="s">
        <v>1294</v>
      </c>
      <c r="C1211" s="5" t="s">
        <v>1297</v>
      </c>
      <c r="E1211" s="4" t="s">
        <v>16</v>
      </c>
      <c r="F1211" s="5" t="s">
        <v>69</v>
      </c>
      <c r="G1211" s="5" t="s">
        <v>327</v>
      </c>
      <c r="H1211" s="5" t="s">
        <v>1298</v>
      </c>
      <c r="I1211" s="4" t="s">
        <v>20</v>
      </c>
      <c r="J1211" s="6">
        <v>2025</v>
      </c>
      <c r="K1211" s="7">
        <v>2711900</v>
      </c>
      <c r="L1211" s="7">
        <v>2169520</v>
      </c>
      <c r="M1211" s="7">
        <v>0</v>
      </c>
      <c r="N1211" s="7">
        <v>542380</v>
      </c>
    </row>
    <row r="1212" spans="1:207" s="5" customFormat="1" x14ac:dyDescent="0.25">
      <c r="A1212" s="4">
        <v>10</v>
      </c>
      <c r="B1212" s="5" t="s">
        <v>1294</v>
      </c>
      <c r="C1212" s="5" t="s">
        <v>1299</v>
      </c>
      <c r="E1212" s="4" t="s">
        <v>16</v>
      </c>
      <c r="F1212" s="5" t="s">
        <v>1300</v>
      </c>
      <c r="G1212" s="5" t="s">
        <v>1301</v>
      </c>
      <c r="H1212" s="5" t="s">
        <v>1302</v>
      </c>
      <c r="I1212" s="4" t="s">
        <v>240</v>
      </c>
      <c r="J1212" s="6">
        <v>2025</v>
      </c>
      <c r="K1212" s="7">
        <v>100000</v>
      </c>
      <c r="L1212" s="7">
        <v>80000</v>
      </c>
      <c r="M1212" s="7">
        <v>0</v>
      </c>
      <c r="N1212" s="7">
        <v>20000</v>
      </c>
    </row>
    <row r="1213" spans="1:207" s="5" customFormat="1" x14ac:dyDescent="0.25">
      <c r="A1213" s="4">
        <v>10</v>
      </c>
      <c r="B1213" s="5" t="s">
        <v>1294</v>
      </c>
      <c r="C1213" s="5" t="s">
        <v>1303</v>
      </c>
      <c r="E1213" s="4" t="s">
        <v>16</v>
      </c>
      <c r="F1213" s="5" t="s">
        <v>69</v>
      </c>
      <c r="G1213" s="5" t="s">
        <v>147</v>
      </c>
      <c r="H1213" s="5" t="s">
        <v>1304</v>
      </c>
      <c r="I1213" s="4" t="s">
        <v>30</v>
      </c>
      <c r="J1213" s="6">
        <v>2025</v>
      </c>
      <c r="K1213" s="7">
        <v>90000</v>
      </c>
      <c r="L1213" s="7">
        <v>72000</v>
      </c>
      <c r="M1213" s="7">
        <v>0</v>
      </c>
      <c r="N1213" s="7">
        <v>18000</v>
      </c>
    </row>
    <row r="1214" spans="1:207" s="5" customFormat="1" x14ac:dyDescent="0.25">
      <c r="A1214" s="4">
        <v>70</v>
      </c>
      <c r="B1214" s="5" t="s">
        <v>1294</v>
      </c>
      <c r="C1214" s="5" t="s">
        <v>1249</v>
      </c>
      <c r="E1214" s="4" t="s">
        <v>16</v>
      </c>
      <c r="F1214" s="5" t="s">
        <v>1250</v>
      </c>
      <c r="G1214" s="5" t="s">
        <v>205</v>
      </c>
      <c r="H1214" s="5" t="s">
        <v>1251</v>
      </c>
      <c r="I1214" s="4" t="s">
        <v>882</v>
      </c>
      <c r="J1214" s="6">
        <v>2025</v>
      </c>
      <c r="K1214" s="7">
        <v>0</v>
      </c>
      <c r="L1214" s="7">
        <v>0</v>
      </c>
      <c r="M1214" s="7">
        <v>0</v>
      </c>
      <c r="N1214" s="7">
        <v>0</v>
      </c>
    </row>
    <row r="1215" spans="1:207" s="5" customFormat="1" x14ac:dyDescent="0.25">
      <c r="A1215" s="4">
        <v>70</v>
      </c>
      <c r="B1215" s="5" t="s">
        <v>1294</v>
      </c>
      <c r="C1215" s="5" t="s">
        <v>1249</v>
      </c>
      <c r="E1215" s="4" t="s">
        <v>16</v>
      </c>
      <c r="F1215" s="5" t="s">
        <v>1250</v>
      </c>
      <c r="G1215" s="5" t="s">
        <v>205</v>
      </c>
      <c r="H1215" s="5" t="s">
        <v>1252</v>
      </c>
      <c r="I1215" s="4" t="s">
        <v>882</v>
      </c>
      <c r="J1215" s="6">
        <v>2025</v>
      </c>
      <c r="K1215" s="7">
        <v>111996</v>
      </c>
      <c r="L1215" s="7">
        <v>111996</v>
      </c>
      <c r="M1215" s="7">
        <v>0</v>
      </c>
      <c r="N1215" s="7">
        <v>0</v>
      </c>
    </row>
    <row r="1216" spans="1:207" s="5" customFormat="1" x14ac:dyDescent="0.25">
      <c r="A1216" s="4"/>
      <c r="E1216" s="4"/>
      <c r="I1216" s="4"/>
      <c r="J1216" s="9" t="s">
        <v>93</v>
      </c>
      <c r="K1216" s="10">
        <f>SUBTOTAL(9,K1210:K1215)</f>
        <v>3608896</v>
      </c>
      <c r="L1216" s="10">
        <f>SUBTOTAL(9,L1210:L1215)</f>
        <v>2909516</v>
      </c>
      <c r="M1216" s="10">
        <f>SUBTOTAL(9,M1210:M1215)</f>
        <v>119000</v>
      </c>
      <c r="N1216" s="10">
        <f>SUBTOTAL(9,N1210:N1215)</f>
        <v>580380</v>
      </c>
    </row>
    <row r="1217" spans="1:14" s="5" customFormat="1" x14ac:dyDescent="0.25">
      <c r="A1217" s="4">
        <v>10</v>
      </c>
      <c r="B1217" s="5" t="s">
        <v>1294</v>
      </c>
      <c r="C1217" s="5" t="s">
        <v>1295</v>
      </c>
      <c r="E1217" s="4" t="s">
        <v>16</v>
      </c>
      <c r="F1217" s="5" t="s">
        <v>1254</v>
      </c>
      <c r="G1217" s="5" t="s">
        <v>403</v>
      </c>
      <c r="H1217" s="5" t="s">
        <v>1296</v>
      </c>
      <c r="I1217" s="4" t="s">
        <v>223</v>
      </c>
      <c r="J1217" s="6">
        <v>2026</v>
      </c>
      <c r="K1217" s="7">
        <v>595000</v>
      </c>
      <c r="L1217" s="7">
        <v>476000</v>
      </c>
      <c r="M1217" s="7">
        <v>119000</v>
      </c>
      <c r="N1217" s="7">
        <v>0</v>
      </c>
    </row>
    <row r="1218" spans="1:14" s="5" customFormat="1" x14ac:dyDescent="0.25">
      <c r="A1218" s="4">
        <v>10</v>
      </c>
      <c r="B1218" s="5" t="s">
        <v>1294</v>
      </c>
      <c r="C1218" s="5" t="s">
        <v>1295</v>
      </c>
      <c r="E1218" s="4" t="s">
        <v>16</v>
      </c>
      <c r="F1218" s="5" t="s">
        <v>1254</v>
      </c>
      <c r="G1218" s="5" t="s">
        <v>403</v>
      </c>
      <c r="H1218" s="5" t="s">
        <v>1296</v>
      </c>
      <c r="I1218" s="4" t="s">
        <v>240</v>
      </c>
      <c r="J1218" s="6">
        <v>2026</v>
      </c>
      <c r="K1218" s="7">
        <v>250000</v>
      </c>
      <c r="L1218" s="7">
        <v>200000</v>
      </c>
      <c r="M1218" s="7">
        <v>50000</v>
      </c>
      <c r="N1218" s="7">
        <v>0</v>
      </c>
    </row>
    <row r="1219" spans="1:14" s="5" customFormat="1" x14ac:dyDescent="0.25">
      <c r="A1219" s="4">
        <v>10</v>
      </c>
      <c r="B1219" s="5" t="s">
        <v>1294</v>
      </c>
      <c r="C1219" s="5" t="s">
        <v>1305</v>
      </c>
      <c r="E1219" s="4" t="s">
        <v>16</v>
      </c>
      <c r="F1219" s="5" t="s">
        <v>1306</v>
      </c>
      <c r="G1219" s="5" t="s">
        <v>24</v>
      </c>
      <c r="H1219" s="5" t="s">
        <v>1307</v>
      </c>
      <c r="I1219" s="4" t="s">
        <v>30</v>
      </c>
      <c r="J1219" s="6">
        <v>2026</v>
      </c>
      <c r="K1219" s="7">
        <v>125000</v>
      </c>
      <c r="L1219" s="7">
        <v>100000</v>
      </c>
      <c r="M1219" s="7">
        <v>0</v>
      </c>
      <c r="N1219" s="7">
        <v>25000</v>
      </c>
    </row>
    <row r="1220" spans="1:14" s="5" customFormat="1" x14ac:dyDescent="0.25">
      <c r="A1220" s="4">
        <v>10</v>
      </c>
      <c r="B1220" s="5" t="s">
        <v>1294</v>
      </c>
      <c r="C1220" s="5" t="s">
        <v>1308</v>
      </c>
      <c r="E1220" s="4" t="s">
        <v>16</v>
      </c>
      <c r="F1220" s="5" t="s">
        <v>1309</v>
      </c>
      <c r="G1220" s="5" t="s">
        <v>33</v>
      </c>
      <c r="H1220" s="5" t="s">
        <v>1310</v>
      </c>
      <c r="I1220" s="4" t="s">
        <v>20</v>
      </c>
      <c r="J1220" s="6">
        <v>2026</v>
      </c>
      <c r="K1220" s="7">
        <v>0</v>
      </c>
      <c r="L1220" s="7">
        <v>0</v>
      </c>
      <c r="M1220" s="7">
        <v>0</v>
      </c>
      <c r="N1220" s="7">
        <v>0</v>
      </c>
    </row>
    <row r="1221" spans="1:14" s="5" customFormat="1" x14ac:dyDescent="0.25">
      <c r="A1221" s="4">
        <v>10</v>
      </c>
      <c r="B1221" s="5" t="s">
        <v>1294</v>
      </c>
      <c r="C1221" s="5" t="s">
        <v>1308</v>
      </c>
      <c r="E1221" s="4" t="s">
        <v>16</v>
      </c>
      <c r="F1221" s="5" t="s">
        <v>1309</v>
      </c>
      <c r="G1221" s="5" t="s">
        <v>33</v>
      </c>
      <c r="H1221" s="5" t="s">
        <v>1311</v>
      </c>
      <c r="I1221" s="4" t="s">
        <v>20</v>
      </c>
      <c r="J1221" s="6">
        <v>2026</v>
      </c>
      <c r="K1221" s="7">
        <v>1400000</v>
      </c>
      <c r="L1221" s="7">
        <v>1120000</v>
      </c>
      <c r="M1221" s="7">
        <v>0</v>
      </c>
      <c r="N1221" s="7">
        <v>280000</v>
      </c>
    </row>
    <row r="1222" spans="1:14" s="5" customFormat="1" x14ac:dyDescent="0.25">
      <c r="A1222" s="4">
        <v>10</v>
      </c>
      <c r="B1222" s="5" t="s">
        <v>1294</v>
      </c>
      <c r="C1222" s="5" t="s">
        <v>1297</v>
      </c>
      <c r="E1222" s="4" t="s">
        <v>16</v>
      </c>
      <c r="F1222" s="5" t="s">
        <v>69</v>
      </c>
      <c r="G1222" s="5" t="s">
        <v>327</v>
      </c>
      <c r="H1222" s="5" t="s">
        <v>1298</v>
      </c>
      <c r="I1222" s="4" t="s">
        <v>20</v>
      </c>
      <c r="J1222" s="6">
        <v>2026</v>
      </c>
      <c r="K1222" s="7">
        <v>2711900</v>
      </c>
      <c r="L1222" s="7">
        <v>2169520</v>
      </c>
      <c r="M1222" s="7">
        <v>0</v>
      </c>
      <c r="N1222" s="7">
        <v>542380</v>
      </c>
    </row>
    <row r="1223" spans="1:14" s="5" customFormat="1" ht="15" customHeight="1" x14ac:dyDescent="0.25">
      <c r="A1223" s="4">
        <v>10</v>
      </c>
      <c r="B1223" s="5" t="s">
        <v>1294</v>
      </c>
      <c r="C1223" s="5" t="s">
        <v>1299</v>
      </c>
      <c r="E1223" s="4" t="s">
        <v>16</v>
      </c>
      <c r="F1223" s="5" t="s">
        <v>1300</v>
      </c>
      <c r="G1223" s="5" t="s">
        <v>1301</v>
      </c>
      <c r="H1223" s="5" t="s">
        <v>1302</v>
      </c>
      <c r="I1223" s="4" t="s">
        <v>20</v>
      </c>
      <c r="J1223" s="6">
        <v>2026</v>
      </c>
      <c r="K1223" s="7">
        <v>920000</v>
      </c>
      <c r="L1223" s="7">
        <v>736000</v>
      </c>
      <c r="M1223" s="7">
        <v>0</v>
      </c>
      <c r="N1223" s="7">
        <v>184000</v>
      </c>
    </row>
    <row r="1224" spans="1:14" s="5" customFormat="1" x14ac:dyDescent="0.25">
      <c r="A1224" s="4">
        <v>70</v>
      </c>
      <c r="B1224" s="5" t="s">
        <v>1294</v>
      </c>
      <c r="C1224" s="5" t="s">
        <v>1249</v>
      </c>
      <c r="E1224" s="4" t="s">
        <v>16</v>
      </c>
      <c r="F1224" s="5" t="s">
        <v>1250</v>
      </c>
      <c r="G1224" s="5" t="s">
        <v>205</v>
      </c>
      <c r="H1224" s="5" t="s">
        <v>1252</v>
      </c>
      <c r="I1224" s="4" t="s">
        <v>882</v>
      </c>
      <c r="J1224" s="6">
        <v>2026</v>
      </c>
      <c r="K1224" s="7">
        <v>111996</v>
      </c>
      <c r="L1224" s="7">
        <v>111996</v>
      </c>
      <c r="M1224" s="7">
        <v>0</v>
      </c>
      <c r="N1224" s="7">
        <v>0</v>
      </c>
    </row>
    <row r="1225" spans="1:14" s="5" customFormat="1" x14ac:dyDescent="0.25">
      <c r="A1225" s="4"/>
      <c r="E1225" s="4"/>
      <c r="I1225" s="4"/>
      <c r="J1225" s="9" t="s">
        <v>160</v>
      </c>
      <c r="K1225" s="10">
        <f>SUBTOTAL(9,K1217:K1224)</f>
        <v>6113896</v>
      </c>
      <c r="L1225" s="10">
        <f>SUBTOTAL(9,L1217:L1224)</f>
        <v>4913516</v>
      </c>
      <c r="M1225" s="10">
        <f>SUBTOTAL(9,M1217:M1224)</f>
        <v>169000</v>
      </c>
      <c r="N1225" s="10">
        <f>SUBTOTAL(9,N1217:N1224)</f>
        <v>1031380</v>
      </c>
    </row>
    <row r="1226" spans="1:14" s="5" customFormat="1" x14ac:dyDescent="0.25">
      <c r="A1226" s="4">
        <v>10</v>
      </c>
      <c r="B1226" s="5" t="s">
        <v>1294</v>
      </c>
      <c r="C1226" s="5" t="s">
        <v>1267</v>
      </c>
      <c r="E1226" s="4" t="s">
        <v>16</v>
      </c>
      <c r="F1226" s="5" t="s">
        <v>1268</v>
      </c>
      <c r="G1226" s="5" t="s">
        <v>33</v>
      </c>
      <c r="H1226" s="5" t="s">
        <v>1269</v>
      </c>
      <c r="I1226" s="4" t="s">
        <v>20</v>
      </c>
      <c r="J1226" s="6">
        <v>2027</v>
      </c>
      <c r="K1226" s="7">
        <v>3000000</v>
      </c>
      <c r="L1226" s="7">
        <v>2400000</v>
      </c>
      <c r="M1226" s="7">
        <v>0</v>
      </c>
      <c r="N1226" s="7">
        <v>600000</v>
      </c>
    </row>
    <row r="1227" spans="1:14" s="5" customFormat="1" x14ac:dyDescent="0.25">
      <c r="A1227" s="4">
        <v>10</v>
      </c>
      <c r="B1227" s="5" t="s">
        <v>1294</v>
      </c>
      <c r="C1227" s="5" t="s">
        <v>1303</v>
      </c>
      <c r="E1227" s="4" t="s">
        <v>16</v>
      </c>
      <c r="F1227" s="5" t="s">
        <v>69</v>
      </c>
      <c r="G1227" s="5" t="s">
        <v>147</v>
      </c>
      <c r="H1227" s="5" t="s">
        <v>1312</v>
      </c>
      <c r="I1227" s="4" t="s">
        <v>223</v>
      </c>
      <c r="J1227" s="6">
        <v>2027</v>
      </c>
      <c r="K1227" s="7">
        <v>90000</v>
      </c>
      <c r="L1227" s="7">
        <v>72000</v>
      </c>
      <c r="M1227" s="7">
        <v>0</v>
      </c>
      <c r="N1227" s="7">
        <v>18000</v>
      </c>
    </row>
    <row r="1228" spans="1:14" s="5" customFormat="1" x14ac:dyDescent="0.25">
      <c r="A1228" s="4">
        <v>10</v>
      </c>
      <c r="B1228" s="5" t="s">
        <v>1294</v>
      </c>
      <c r="C1228" s="5" t="s">
        <v>1303</v>
      </c>
      <c r="E1228" s="4" t="s">
        <v>16</v>
      </c>
      <c r="F1228" s="5" t="s">
        <v>69</v>
      </c>
      <c r="G1228" s="5" t="s">
        <v>147</v>
      </c>
      <c r="H1228" s="5" t="s">
        <v>1312</v>
      </c>
      <c r="I1228" s="4" t="s">
        <v>240</v>
      </c>
      <c r="J1228" s="6">
        <v>2027</v>
      </c>
      <c r="K1228" s="7">
        <v>100000</v>
      </c>
      <c r="L1228" s="7">
        <v>80000</v>
      </c>
      <c r="M1228" s="7">
        <v>0</v>
      </c>
      <c r="N1228" s="7">
        <v>20000</v>
      </c>
    </row>
    <row r="1229" spans="1:14" s="5" customFormat="1" x14ac:dyDescent="0.25">
      <c r="A1229" s="4">
        <v>10</v>
      </c>
      <c r="B1229" s="5" t="s">
        <v>1294</v>
      </c>
      <c r="C1229" s="5" t="s">
        <v>1305</v>
      </c>
      <c r="E1229" s="4" t="s">
        <v>16</v>
      </c>
      <c r="F1229" s="5" t="s">
        <v>1306</v>
      </c>
      <c r="G1229" s="5" t="s">
        <v>24</v>
      </c>
      <c r="H1229" s="5" t="s">
        <v>1307</v>
      </c>
      <c r="I1229" s="4" t="s">
        <v>223</v>
      </c>
      <c r="J1229" s="6">
        <v>2027</v>
      </c>
      <c r="K1229" s="7">
        <v>125000</v>
      </c>
      <c r="L1229" s="7">
        <v>100000</v>
      </c>
      <c r="M1229" s="7">
        <v>0</v>
      </c>
      <c r="N1229" s="7">
        <v>25000</v>
      </c>
    </row>
    <row r="1230" spans="1:14" s="5" customFormat="1" x14ac:dyDescent="0.25">
      <c r="A1230" s="4">
        <v>10</v>
      </c>
      <c r="B1230" s="5" t="s">
        <v>1294</v>
      </c>
      <c r="C1230" s="5" t="s">
        <v>1305</v>
      </c>
      <c r="E1230" s="4" t="s">
        <v>16</v>
      </c>
      <c r="F1230" s="5" t="s">
        <v>1306</v>
      </c>
      <c r="G1230" s="5" t="s">
        <v>24</v>
      </c>
      <c r="H1230" s="5" t="s">
        <v>1307</v>
      </c>
      <c r="I1230" s="4" t="s">
        <v>240</v>
      </c>
      <c r="J1230" s="6">
        <v>2027</v>
      </c>
      <c r="K1230" s="7">
        <v>100000</v>
      </c>
      <c r="L1230" s="7">
        <v>80000</v>
      </c>
      <c r="M1230" s="7">
        <v>0</v>
      </c>
      <c r="N1230" s="7">
        <v>20000</v>
      </c>
    </row>
    <row r="1231" spans="1:14" s="5" customFormat="1" x14ac:dyDescent="0.25">
      <c r="A1231" s="4">
        <v>70</v>
      </c>
      <c r="B1231" s="5" t="s">
        <v>1294</v>
      </c>
      <c r="C1231" s="5" t="s">
        <v>1249</v>
      </c>
      <c r="E1231" s="4" t="s">
        <v>16</v>
      </c>
      <c r="F1231" s="5" t="s">
        <v>1250</v>
      </c>
      <c r="G1231" s="5" t="s">
        <v>205</v>
      </c>
      <c r="H1231" s="5" t="s">
        <v>1252</v>
      </c>
      <c r="I1231" s="4" t="s">
        <v>882</v>
      </c>
      <c r="J1231" s="6">
        <v>2027</v>
      </c>
      <c r="K1231" s="7">
        <v>111996</v>
      </c>
      <c r="L1231" s="7">
        <v>111996</v>
      </c>
      <c r="M1231" s="7">
        <v>0</v>
      </c>
      <c r="N1231" s="7">
        <v>0</v>
      </c>
    </row>
    <row r="1232" spans="1:14" s="5" customFormat="1" x14ac:dyDescent="0.25">
      <c r="A1232" s="4"/>
      <c r="E1232" s="4"/>
      <c r="I1232" s="4"/>
      <c r="J1232" s="9" t="s">
        <v>191</v>
      </c>
      <c r="K1232" s="10">
        <f>SUBTOTAL(9,K1226:K1231)</f>
        <v>3526996</v>
      </c>
      <c r="L1232" s="10">
        <f>SUBTOTAL(9,L1226:L1231)</f>
        <v>2843996</v>
      </c>
      <c r="M1232" s="10">
        <f>SUBTOTAL(9,M1226:M1231)</f>
        <v>0</v>
      </c>
      <c r="N1232" s="10">
        <f>SUBTOTAL(9,N1226:N1231)</f>
        <v>683000</v>
      </c>
    </row>
    <row r="1233" spans="1:207" s="5" customFormat="1" x14ac:dyDescent="0.25">
      <c r="A1233" s="4">
        <v>10</v>
      </c>
      <c r="B1233" s="5" t="s">
        <v>1294</v>
      </c>
      <c r="C1233" s="5" t="s">
        <v>1305</v>
      </c>
      <c r="E1233" s="4" t="s">
        <v>16</v>
      </c>
      <c r="F1233" s="5" t="s">
        <v>1306</v>
      </c>
      <c r="G1233" s="5" t="s">
        <v>24</v>
      </c>
      <c r="H1233" s="5" t="s">
        <v>1313</v>
      </c>
      <c r="I1233" s="4" t="s">
        <v>20</v>
      </c>
      <c r="J1233" s="6">
        <v>2028</v>
      </c>
      <c r="K1233" s="7">
        <v>0</v>
      </c>
      <c r="L1233" s="7">
        <v>0</v>
      </c>
      <c r="M1233" s="7">
        <v>0</v>
      </c>
      <c r="N1233" s="7">
        <v>0</v>
      </c>
    </row>
    <row r="1234" spans="1:207" s="5" customFormat="1" x14ac:dyDescent="0.25">
      <c r="A1234" s="4">
        <v>10</v>
      </c>
      <c r="B1234" s="5" t="s">
        <v>1294</v>
      </c>
      <c r="C1234" s="5" t="s">
        <v>1305</v>
      </c>
      <c r="E1234" s="4" t="s">
        <v>16</v>
      </c>
      <c r="F1234" s="5" t="s">
        <v>1306</v>
      </c>
      <c r="G1234" s="5" t="s">
        <v>24</v>
      </c>
      <c r="H1234" s="5" t="s">
        <v>1314</v>
      </c>
      <c r="I1234" s="4" t="s">
        <v>20</v>
      </c>
      <c r="J1234" s="6">
        <v>2028</v>
      </c>
      <c r="K1234" s="7">
        <v>125000</v>
      </c>
      <c r="L1234" s="7">
        <v>100000</v>
      </c>
      <c r="M1234" s="7">
        <v>0</v>
      </c>
      <c r="N1234" s="7">
        <v>25000</v>
      </c>
    </row>
    <row r="1235" spans="1:207" s="5" customFormat="1" x14ac:dyDescent="0.25">
      <c r="A1235" s="4">
        <v>10</v>
      </c>
      <c r="B1235" s="5" t="s">
        <v>1294</v>
      </c>
      <c r="C1235" s="5" t="s">
        <v>1303</v>
      </c>
      <c r="E1235" s="4" t="s">
        <v>16</v>
      </c>
      <c r="F1235" s="5" t="s">
        <v>69</v>
      </c>
      <c r="G1235" s="5" t="s">
        <v>147</v>
      </c>
      <c r="H1235" s="5" t="s">
        <v>1312</v>
      </c>
      <c r="I1235" s="4" t="s">
        <v>20</v>
      </c>
      <c r="J1235" s="6">
        <v>2028</v>
      </c>
      <c r="K1235" s="7">
        <v>1300000</v>
      </c>
      <c r="L1235" s="7">
        <v>1040000</v>
      </c>
      <c r="M1235" s="7">
        <v>0</v>
      </c>
      <c r="N1235" s="7">
        <v>260000</v>
      </c>
    </row>
    <row r="1236" spans="1:207" s="5" customFormat="1" x14ac:dyDescent="0.25">
      <c r="A1236" s="4">
        <v>10</v>
      </c>
      <c r="B1236" s="5" t="s">
        <v>1294</v>
      </c>
      <c r="C1236" s="5" t="s">
        <v>1283</v>
      </c>
      <c r="E1236" s="4" t="s">
        <v>16</v>
      </c>
      <c r="F1236" s="5" t="s">
        <v>347</v>
      </c>
      <c r="G1236" s="5" t="s">
        <v>70</v>
      </c>
      <c r="H1236" s="5" t="s">
        <v>1284</v>
      </c>
      <c r="I1236" s="4" t="s">
        <v>20</v>
      </c>
      <c r="J1236" s="6">
        <v>2028</v>
      </c>
      <c r="K1236" s="7">
        <v>1712500</v>
      </c>
      <c r="L1236" s="7">
        <v>1370000</v>
      </c>
      <c r="M1236" s="7">
        <v>342500</v>
      </c>
      <c r="N1236" s="7">
        <v>0</v>
      </c>
    </row>
    <row r="1237" spans="1:207" s="5" customFormat="1" x14ac:dyDescent="0.25">
      <c r="A1237" s="4">
        <v>10</v>
      </c>
      <c r="B1237" s="5" t="s">
        <v>1294</v>
      </c>
      <c r="C1237" s="5" t="s">
        <v>1295</v>
      </c>
      <c r="E1237" s="4" t="s">
        <v>16</v>
      </c>
      <c r="F1237" s="5" t="s">
        <v>1254</v>
      </c>
      <c r="G1237" s="5" t="s">
        <v>403</v>
      </c>
      <c r="H1237" s="5" t="s">
        <v>1296</v>
      </c>
      <c r="I1237" s="4" t="s">
        <v>20</v>
      </c>
      <c r="J1237" s="6">
        <v>2028</v>
      </c>
      <c r="K1237" s="7">
        <v>5250000</v>
      </c>
      <c r="L1237" s="7">
        <v>4200000</v>
      </c>
      <c r="M1237" s="7">
        <v>1050000</v>
      </c>
      <c r="N1237" s="7">
        <v>0</v>
      </c>
    </row>
    <row r="1238" spans="1:207" s="5" customFormat="1" x14ac:dyDescent="0.25">
      <c r="A1238" s="4"/>
      <c r="E1238" s="4"/>
      <c r="I1238" s="4"/>
      <c r="J1238" s="9" t="s">
        <v>192</v>
      </c>
      <c r="K1238" s="10">
        <f>SUBTOTAL(9,K1233:K1237)</f>
        <v>8387500</v>
      </c>
      <c r="L1238" s="10">
        <f t="shared" ref="L1238:N1238" si="58">SUBTOTAL(9,L1233:L1237)</f>
        <v>6710000</v>
      </c>
      <c r="M1238" s="10">
        <f t="shared" si="58"/>
        <v>1392500</v>
      </c>
      <c r="N1238" s="10">
        <f t="shared" si="58"/>
        <v>285000</v>
      </c>
    </row>
    <row r="1239" spans="1:207" s="5" customFormat="1" x14ac:dyDescent="0.25">
      <c r="A1239" s="4">
        <v>10</v>
      </c>
      <c r="B1239" s="5" t="s">
        <v>1294</v>
      </c>
      <c r="C1239" s="5" t="s">
        <v>1305</v>
      </c>
      <c r="E1239" s="4" t="s">
        <v>16</v>
      </c>
      <c r="F1239" s="5" t="s">
        <v>1306</v>
      </c>
      <c r="G1239" s="5" t="s">
        <v>24</v>
      </c>
      <c r="H1239" s="5" t="s">
        <v>1314</v>
      </c>
      <c r="I1239" s="4" t="s">
        <v>20</v>
      </c>
      <c r="J1239" s="6" t="s">
        <v>197</v>
      </c>
      <c r="K1239" s="7">
        <v>1750000</v>
      </c>
      <c r="L1239" s="7">
        <v>1400000</v>
      </c>
      <c r="M1239" s="7">
        <v>0</v>
      </c>
      <c r="N1239" s="7">
        <v>350000</v>
      </c>
    </row>
    <row r="1240" spans="1:207" s="5" customFormat="1" x14ac:dyDescent="0.25">
      <c r="A1240" s="4"/>
      <c r="E1240" s="4"/>
      <c r="I1240" s="4"/>
      <c r="J1240" s="9" t="s">
        <v>201</v>
      </c>
      <c r="K1240" s="10">
        <f>SUBTOTAL(9,K1239:K1239)</f>
        <v>1750000</v>
      </c>
      <c r="L1240" s="10">
        <f t="shared" ref="L1240:N1240" si="59">SUBTOTAL(9,L1239:L1239)</f>
        <v>1400000</v>
      </c>
      <c r="M1240" s="10">
        <f t="shared" si="59"/>
        <v>0</v>
      </c>
      <c r="N1240" s="10">
        <f t="shared" si="59"/>
        <v>350000</v>
      </c>
    </row>
    <row r="1241" spans="1:207" s="11" customFormat="1" ht="13.5" customHeight="1" x14ac:dyDescent="0.25">
      <c r="A1241" s="4">
        <v>8</v>
      </c>
      <c r="B1241" s="5" t="s">
        <v>1315</v>
      </c>
      <c r="C1241" s="5" t="s">
        <v>420</v>
      </c>
      <c r="D1241" s="5"/>
      <c r="E1241" s="4" t="s">
        <v>16</v>
      </c>
      <c r="F1241" s="5" t="s">
        <v>69</v>
      </c>
      <c r="G1241" s="5" t="s">
        <v>306</v>
      </c>
      <c r="H1241" s="5" t="s">
        <v>421</v>
      </c>
      <c r="I1241" s="4" t="s">
        <v>20</v>
      </c>
      <c r="J1241" s="6">
        <v>2025</v>
      </c>
      <c r="K1241" s="7">
        <v>0</v>
      </c>
      <c r="L1241" s="7">
        <v>0</v>
      </c>
      <c r="M1241" s="7">
        <v>0</v>
      </c>
      <c r="N1241" s="7">
        <v>0</v>
      </c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  <c r="AN1241" s="5"/>
      <c r="AO1241" s="5"/>
      <c r="AP1241" s="5"/>
      <c r="AQ1241" s="5"/>
      <c r="AR1241" s="5"/>
      <c r="AS1241" s="5"/>
      <c r="AT1241" s="5"/>
      <c r="AU1241" s="5"/>
      <c r="AV1241" s="5"/>
      <c r="AW1241" s="5"/>
      <c r="AX1241" s="5"/>
      <c r="AY1241" s="5"/>
      <c r="AZ1241" s="5"/>
      <c r="BA1241" s="5"/>
      <c r="BB1241" s="5"/>
      <c r="BC1241" s="5"/>
      <c r="BD1241" s="5"/>
      <c r="BE1241" s="5"/>
      <c r="BF1241" s="5"/>
      <c r="BG1241" s="5"/>
      <c r="BH1241" s="5"/>
      <c r="BI1241" s="5"/>
      <c r="BJ1241" s="5"/>
      <c r="BK1241" s="5"/>
      <c r="BL1241" s="5"/>
      <c r="BM1241" s="5"/>
      <c r="BN1241" s="5"/>
      <c r="BO1241" s="5"/>
      <c r="BP1241" s="5"/>
      <c r="BQ1241" s="5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</row>
    <row r="1242" spans="1:207" s="8" customFormat="1" ht="14.25" customHeight="1" x14ac:dyDescent="0.3">
      <c r="A1242" s="4">
        <v>8</v>
      </c>
      <c r="B1242" s="5" t="s">
        <v>1315</v>
      </c>
      <c r="C1242" s="5" t="s">
        <v>420</v>
      </c>
      <c r="D1242" s="5"/>
      <c r="E1242" s="4" t="s">
        <v>16</v>
      </c>
      <c r="F1242" s="5" t="s">
        <v>69</v>
      </c>
      <c r="G1242" s="5" t="s">
        <v>306</v>
      </c>
      <c r="H1242" s="5" t="s">
        <v>422</v>
      </c>
      <c r="I1242" s="4" t="s">
        <v>20</v>
      </c>
      <c r="J1242" s="6">
        <v>2025</v>
      </c>
      <c r="K1242" s="7">
        <v>1302100</v>
      </c>
      <c r="L1242" s="7">
        <v>1041680</v>
      </c>
      <c r="M1242" s="7">
        <v>0</v>
      </c>
      <c r="N1242" s="7">
        <v>260420</v>
      </c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  <c r="AL1242" s="5"/>
      <c r="AM1242" s="5"/>
      <c r="AN1242" s="5"/>
      <c r="AO1242" s="5"/>
      <c r="AP1242" s="5"/>
      <c r="AQ1242" s="5"/>
      <c r="AR1242" s="5"/>
      <c r="AS1242" s="5"/>
      <c r="AT1242" s="5"/>
      <c r="AU1242" s="5"/>
      <c r="AV1242" s="5"/>
      <c r="AW1242" s="5"/>
      <c r="AX1242" s="5"/>
      <c r="AY1242" s="5"/>
      <c r="AZ1242" s="5"/>
      <c r="BA1242" s="5"/>
      <c r="BB1242" s="5"/>
      <c r="BC1242" s="5"/>
      <c r="BD1242" s="5"/>
      <c r="BE1242" s="5"/>
      <c r="BF1242" s="5"/>
      <c r="BG1242" s="5"/>
      <c r="BH1242" s="5"/>
      <c r="BI1242" s="5"/>
      <c r="BJ1242" s="5"/>
      <c r="BK1242" s="5"/>
      <c r="BL1242" s="5"/>
      <c r="BM1242" s="5"/>
      <c r="BN1242" s="5"/>
      <c r="BO1242" s="5"/>
      <c r="BP1242" s="5"/>
      <c r="BQ1242" s="5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11"/>
      <c r="DQ1242" s="11"/>
      <c r="DR1242" s="11"/>
      <c r="DS1242" s="11"/>
      <c r="DT1242" s="11"/>
      <c r="DU1242" s="11"/>
      <c r="DV1242" s="11"/>
      <c r="DW1242" s="11"/>
      <c r="DX1242" s="11"/>
      <c r="DY1242" s="11"/>
      <c r="DZ1242" s="11"/>
      <c r="EA1242" s="11"/>
      <c r="EB1242" s="11"/>
      <c r="EC1242" s="11"/>
      <c r="ED1242" s="11"/>
      <c r="EE1242" s="11"/>
      <c r="EF1242" s="11"/>
      <c r="EG1242" s="11"/>
      <c r="EH1242" s="11"/>
      <c r="EI1242" s="11"/>
      <c r="EJ1242" s="11"/>
      <c r="EK1242" s="11"/>
      <c r="EL1242" s="11"/>
      <c r="EM1242" s="11"/>
      <c r="EN1242" s="11"/>
      <c r="EO1242" s="11"/>
      <c r="EP1242" s="11"/>
      <c r="EQ1242" s="11"/>
      <c r="ER1242" s="11"/>
      <c r="ES1242" s="11"/>
      <c r="ET1242" s="11"/>
      <c r="EU1242" s="11"/>
      <c r="EV1242" s="11"/>
      <c r="EW1242" s="11"/>
      <c r="EX1242" s="11"/>
      <c r="EY1242" s="11"/>
      <c r="EZ1242" s="11"/>
      <c r="FA1242" s="11"/>
      <c r="FB1242" s="11"/>
      <c r="FC1242" s="11"/>
      <c r="FD1242" s="11"/>
      <c r="FE1242" s="11"/>
      <c r="FF1242" s="11"/>
      <c r="FG1242" s="11"/>
      <c r="FH1242" s="11"/>
      <c r="FI1242" s="11"/>
      <c r="FJ1242" s="11"/>
      <c r="FK1242" s="11"/>
      <c r="FL1242" s="11"/>
      <c r="FM1242" s="11"/>
      <c r="FN1242" s="11"/>
      <c r="FO1242" s="11"/>
      <c r="FP1242" s="11"/>
      <c r="FQ1242" s="11"/>
      <c r="FR1242" s="11"/>
      <c r="FS1242" s="11"/>
      <c r="FT1242" s="11"/>
      <c r="FU1242" s="11"/>
      <c r="FV1242" s="11"/>
      <c r="FW1242" s="11"/>
      <c r="FX1242" s="11"/>
      <c r="FY1242" s="11"/>
      <c r="FZ1242" s="11"/>
      <c r="GA1242" s="11"/>
      <c r="GB1242" s="11"/>
      <c r="GC1242" s="11"/>
      <c r="GD1242" s="11"/>
      <c r="GE1242" s="11"/>
      <c r="GF1242" s="11"/>
      <c r="GG1242" s="11"/>
      <c r="GH1242" s="11"/>
      <c r="GI1242" s="11"/>
      <c r="GJ1242" s="11"/>
      <c r="GK1242" s="11"/>
      <c r="GL1242" s="11"/>
      <c r="GM1242" s="11"/>
      <c r="GN1242" s="11"/>
      <c r="GO1242" s="11"/>
      <c r="GP1242" s="11"/>
      <c r="GQ1242" s="11"/>
      <c r="GR1242" s="11"/>
      <c r="GS1242" s="11"/>
      <c r="GT1242" s="11"/>
      <c r="GU1242" s="11"/>
      <c r="GV1242" s="11"/>
      <c r="GW1242" s="11"/>
      <c r="GX1242" s="11"/>
      <c r="GY1242" s="11"/>
    </row>
    <row r="1243" spans="1:207" s="8" customFormat="1" ht="14.25" customHeight="1" x14ac:dyDescent="0.3">
      <c r="A1243" s="4">
        <v>8</v>
      </c>
      <c r="B1243" s="5" t="s">
        <v>1315</v>
      </c>
      <c r="C1243" s="5" t="s">
        <v>1316</v>
      </c>
      <c r="D1243" s="5"/>
      <c r="E1243" s="4" t="s">
        <v>16</v>
      </c>
      <c r="F1243" s="5" t="s">
        <v>69</v>
      </c>
      <c r="G1243" s="5" t="s">
        <v>1317</v>
      </c>
      <c r="H1243" s="5" t="s">
        <v>1318</v>
      </c>
      <c r="I1243" s="4" t="s">
        <v>20</v>
      </c>
      <c r="J1243" s="6">
        <v>2025</v>
      </c>
      <c r="K1243" s="7">
        <v>1657200</v>
      </c>
      <c r="L1243" s="7">
        <v>1325760</v>
      </c>
      <c r="M1243" s="7">
        <v>0</v>
      </c>
      <c r="N1243" s="7">
        <v>331440</v>
      </c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  <c r="AM1243" s="5"/>
      <c r="AN1243" s="5"/>
      <c r="AO1243" s="5"/>
      <c r="AP1243" s="5"/>
      <c r="AQ1243" s="5"/>
      <c r="AR1243" s="5"/>
      <c r="AS1243" s="5"/>
      <c r="AT1243" s="5"/>
      <c r="AU1243" s="5"/>
      <c r="AV1243" s="5"/>
      <c r="AW1243" s="5"/>
      <c r="AX1243" s="5"/>
      <c r="AY1243" s="5"/>
      <c r="AZ1243" s="5"/>
      <c r="BA1243" s="5"/>
      <c r="BB1243" s="5"/>
      <c r="BC1243" s="5"/>
      <c r="BD1243" s="5"/>
      <c r="BE1243" s="5"/>
      <c r="BF1243" s="5"/>
      <c r="BG1243" s="5"/>
      <c r="BH1243" s="5"/>
      <c r="BI1243" s="5"/>
      <c r="BJ1243" s="5"/>
      <c r="BK1243" s="5"/>
      <c r="BL1243" s="5"/>
      <c r="BM1243" s="5"/>
      <c r="BN1243" s="5"/>
      <c r="BO1243" s="5"/>
      <c r="BP1243" s="5"/>
      <c r="BQ1243" s="5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11"/>
      <c r="DQ1243" s="11"/>
      <c r="DR1243" s="11"/>
      <c r="DS1243" s="11"/>
      <c r="DT1243" s="11"/>
      <c r="DU1243" s="11"/>
      <c r="DV1243" s="11"/>
      <c r="DW1243" s="11"/>
      <c r="DX1243" s="11"/>
      <c r="DY1243" s="11"/>
      <c r="DZ1243" s="11"/>
      <c r="EA1243" s="11"/>
      <c r="EB1243" s="11"/>
      <c r="EC1243" s="11"/>
      <c r="ED1243" s="11"/>
      <c r="EE1243" s="11"/>
      <c r="EF1243" s="11"/>
      <c r="EG1243" s="11"/>
      <c r="EH1243" s="11"/>
      <c r="EI1243" s="11"/>
      <c r="EJ1243" s="11"/>
      <c r="EK1243" s="11"/>
      <c r="EL1243" s="11"/>
      <c r="EM1243" s="11"/>
      <c r="EN1243" s="11"/>
      <c r="EO1243" s="11"/>
      <c r="EP1243" s="11"/>
      <c r="EQ1243" s="11"/>
      <c r="ER1243" s="11"/>
      <c r="ES1243" s="11"/>
      <c r="ET1243" s="11"/>
      <c r="EU1243" s="11"/>
      <c r="EV1243" s="11"/>
      <c r="EW1243" s="11"/>
      <c r="EX1243" s="11"/>
      <c r="EY1243" s="11"/>
      <c r="EZ1243" s="11"/>
      <c r="FA1243" s="11"/>
      <c r="FB1243" s="11"/>
      <c r="FC1243" s="11"/>
      <c r="FD1243" s="11"/>
      <c r="FE1243" s="11"/>
      <c r="FF1243" s="11"/>
      <c r="FG1243" s="11"/>
      <c r="FH1243" s="11"/>
      <c r="FI1243" s="11"/>
      <c r="FJ1243" s="11"/>
      <c r="FK1243" s="11"/>
      <c r="FL1243" s="11"/>
      <c r="FM1243" s="11"/>
      <c r="FN1243" s="11"/>
      <c r="FO1243" s="11"/>
      <c r="FP1243" s="11"/>
      <c r="FQ1243" s="11"/>
      <c r="FR1243" s="11"/>
      <c r="FS1243" s="11"/>
      <c r="FT1243" s="11"/>
      <c r="FU1243" s="11"/>
      <c r="FV1243" s="11"/>
      <c r="FW1243" s="11"/>
      <c r="FX1243" s="11"/>
      <c r="FY1243" s="11"/>
      <c r="FZ1243" s="11"/>
      <c r="GA1243" s="11"/>
      <c r="GB1243" s="11"/>
      <c r="GC1243" s="11"/>
      <c r="GD1243" s="11"/>
      <c r="GE1243" s="11"/>
      <c r="GF1243" s="11"/>
      <c r="GG1243" s="11"/>
      <c r="GH1243" s="11"/>
      <c r="GI1243" s="11"/>
      <c r="GJ1243" s="11"/>
      <c r="GK1243" s="11"/>
      <c r="GL1243" s="11"/>
      <c r="GM1243" s="11"/>
      <c r="GN1243" s="11"/>
      <c r="GO1243" s="11"/>
      <c r="GP1243" s="11"/>
      <c r="GQ1243" s="11"/>
      <c r="GR1243" s="11"/>
      <c r="GS1243" s="11"/>
      <c r="GT1243" s="11"/>
      <c r="GU1243" s="11"/>
      <c r="GV1243" s="11"/>
      <c r="GW1243" s="11"/>
      <c r="GX1243" s="11"/>
      <c r="GY1243" s="11"/>
    </row>
    <row r="1244" spans="1:207" s="11" customFormat="1" ht="13.5" customHeight="1" x14ac:dyDescent="0.25">
      <c r="A1244" s="4">
        <v>70</v>
      </c>
      <c r="B1244" s="5" t="s">
        <v>1315</v>
      </c>
      <c r="C1244" s="5" t="s">
        <v>1249</v>
      </c>
      <c r="D1244" s="5"/>
      <c r="E1244" s="4" t="s">
        <v>16</v>
      </c>
      <c r="F1244" s="5" t="s">
        <v>1250</v>
      </c>
      <c r="G1244" s="5" t="s">
        <v>205</v>
      </c>
      <c r="H1244" s="5" t="s">
        <v>1251</v>
      </c>
      <c r="I1244" s="4" t="s">
        <v>882</v>
      </c>
      <c r="J1244" s="6">
        <v>2025</v>
      </c>
      <c r="K1244" s="7">
        <v>0</v>
      </c>
      <c r="L1244" s="7">
        <v>0</v>
      </c>
      <c r="M1244" s="7">
        <v>0</v>
      </c>
      <c r="N1244" s="7">
        <v>0</v>
      </c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  <c r="AL1244" s="5"/>
      <c r="AM1244" s="5"/>
      <c r="AN1244" s="5"/>
      <c r="AO1244" s="5"/>
      <c r="AP1244" s="5"/>
      <c r="AQ1244" s="5"/>
      <c r="AR1244" s="5"/>
      <c r="AS1244" s="5"/>
      <c r="AT1244" s="5"/>
      <c r="AU1244" s="5"/>
      <c r="AV1244" s="5"/>
      <c r="AW1244" s="5"/>
      <c r="AX1244" s="5"/>
      <c r="AY1244" s="5"/>
      <c r="AZ1244" s="5"/>
      <c r="BA1244" s="5"/>
      <c r="BB1244" s="5"/>
      <c r="BC1244" s="5"/>
      <c r="BD1244" s="5"/>
      <c r="BE1244" s="5"/>
      <c r="BF1244" s="5"/>
      <c r="BG1244" s="5"/>
      <c r="BH1244" s="5"/>
      <c r="BI1244" s="5"/>
      <c r="BJ1244" s="5"/>
      <c r="BK1244" s="5"/>
      <c r="BL1244" s="5"/>
      <c r="BM1244" s="5"/>
      <c r="BN1244" s="5"/>
      <c r="BO1244" s="5"/>
      <c r="BP1244" s="5"/>
      <c r="BQ1244" s="5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</row>
    <row r="1245" spans="1:207" s="5" customFormat="1" x14ac:dyDescent="0.25">
      <c r="A1245" s="4">
        <v>70</v>
      </c>
      <c r="B1245" s="5" t="s">
        <v>1315</v>
      </c>
      <c r="C1245" s="5" t="s">
        <v>1249</v>
      </c>
      <c r="E1245" s="4" t="s">
        <v>16</v>
      </c>
      <c r="F1245" s="5" t="s">
        <v>1250</v>
      </c>
      <c r="G1245" s="5" t="s">
        <v>205</v>
      </c>
      <c r="H1245" s="5" t="s">
        <v>1252</v>
      </c>
      <c r="I1245" s="4" t="s">
        <v>882</v>
      </c>
      <c r="J1245" s="6">
        <v>2025</v>
      </c>
      <c r="K1245" s="7">
        <v>68157</v>
      </c>
      <c r="L1245" s="7">
        <v>68157</v>
      </c>
      <c r="M1245" s="7">
        <v>0</v>
      </c>
      <c r="N1245" s="7">
        <v>0</v>
      </c>
    </row>
    <row r="1246" spans="1:207" s="5" customFormat="1" x14ac:dyDescent="0.25">
      <c r="A1246" s="4"/>
      <c r="E1246" s="4"/>
      <c r="I1246" s="4"/>
      <c r="J1246" s="9" t="s">
        <v>93</v>
      </c>
      <c r="K1246" s="10">
        <f>SUBTOTAL(9,K1241:K1245)</f>
        <v>3027457</v>
      </c>
      <c r="L1246" s="10">
        <f>SUBTOTAL(9,L1241:L1245)</f>
        <v>2435597</v>
      </c>
      <c r="M1246" s="10">
        <f>SUBTOTAL(9,M1241:M1245)</f>
        <v>0</v>
      </c>
      <c r="N1246" s="10">
        <f>SUBTOTAL(9,N1241:N1245)</f>
        <v>591860</v>
      </c>
    </row>
    <row r="1247" spans="1:207" s="5" customFormat="1" x14ac:dyDescent="0.25">
      <c r="A1247" s="4">
        <v>11</v>
      </c>
      <c r="B1247" s="5" t="s">
        <v>1315</v>
      </c>
      <c r="C1247" s="5" t="s">
        <v>1319</v>
      </c>
      <c r="E1247" s="4" t="s">
        <v>16</v>
      </c>
      <c r="F1247" s="5" t="s">
        <v>60</v>
      </c>
      <c r="G1247" s="5" t="s">
        <v>1320</v>
      </c>
      <c r="H1247" s="5" t="s">
        <v>1321</v>
      </c>
      <c r="I1247" s="4" t="s">
        <v>223</v>
      </c>
      <c r="J1247" s="6">
        <v>2026</v>
      </c>
      <c r="K1247" s="7">
        <v>318200</v>
      </c>
      <c r="L1247" s="7">
        <v>254560</v>
      </c>
      <c r="M1247" s="7">
        <v>0</v>
      </c>
      <c r="N1247" s="7">
        <v>63640</v>
      </c>
    </row>
    <row r="1248" spans="1:207" s="5" customFormat="1" x14ac:dyDescent="0.25">
      <c r="A1248" s="4">
        <v>11</v>
      </c>
      <c r="B1248" s="5" t="s">
        <v>1315</v>
      </c>
      <c r="C1248" s="5" t="s">
        <v>1319</v>
      </c>
      <c r="E1248" s="4" t="s">
        <v>16</v>
      </c>
      <c r="F1248" s="5" t="s">
        <v>60</v>
      </c>
      <c r="G1248" s="5" t="s">
        <v>1320</v>
      </c>
      <c r="H1248" s="5" t="s">
        <v>1321</v>
      </c>
      <c r="I1248" s="4" t="s">
        <v>240</v>
      </c>
      <c r="J1248" s="6">
        <v>2026</v>
      </c>
      <c r="K1248" s="7">
        <v>100000</v>
      </c>
      <c r="L1248" s="7">
        <v>80000</v>
      </c>
      <c r="M1248" s="7">
        <v>0</v>
      </c>
      <c r="N1248" s="7">
        <v>20000</v>
      </c>
    </row>
    <row r="1249" spans="1:207" s="5" customFormat="1" x14ac:dyDescent="0.25">
      <c r="A1249" s="4">
        <v>8</v>
      </c>
      <c r="B1249" s="5" t="s">
        <v>1315</v>
      </c>
      <c r="C1249" s="5" t="s">
        <v>420</v>
      </c>
      <c r="E1249" s="4" t="s">
        <v>16</v>
      </c>
      <c r="F1249" s="5" t="s">
        <v>69</v>
      </c>
      <c r="G1249" s="5" t="s">
        <v>306</v>
      </c>
      <c r="H1249" s="5" t="s">
        <v>422</v>
      </c>
      <c r="I1249" s="4" t="s">
        <v>20</v>
      </c>
      <c r="J1249" s="6">
        <v>2026</v>
      </c>
      <c r="K1249" s="7">
        <v>625000</v>
      </c>
      <c r="L1249" s="7">
        <v>500000</v>
      </c>
      <c r="M1249" s="7">
        <v>0</v>
      </c>
      <c r="N1249" s="7">
        <v>125000</v>
      </c>
    </row>
    <row r="1250" spans="1:207" s="5" customFormat="1" x14ac:dyDescent="0.25">
      <c r="A1250" s="4">
        <v>8</v>
      </c>
      <c r="B1250" s="5" t="s">
        <v>1315</v>
      </c>
      <c r="C1250" s="5" t="s">
        <v>1287</v>
      </c>
      <c r="E1250" s="4" t="s">
        <v>16</v>
      </c>
      <c r="F1250" s="5" t="s">
        <v>347</v>
      </c>
      <c r="G1250" s="5" t="s">
        <v>306</v>
      </c>
      <c r="H1250" s="5" t="s">
        <v>1322</v>
      </c>
      <c r="I1250" s="4" t="s">
        <v>30</v>
      </c>
      <c r="J1250" s="6">
        <v>2026</v>
      </c>
      <c r="K1250" s="7">
        <v>340000</v>
      </c>
      <c r="L1250" s="7">
        <v>272000</v>
      </c>
      <c r="M1250" s="7">
        <v>0</v>
      </c>
      <c r="N1250" s="7">
        <v>68000</v>
      </c>
    </row>
    <row r="1251" spans="1:207" s="5" customFormat="1" x14ac:dyDescent="0.25">
      <c r="A1251" s="4">
        <v>11</v>
      </c>
      <c r="B1251" s="5" t="s">
        <v>1315</v>
      </c>
      <c r="C1251" s="5" t="s">
        <v>1323</v>
      </c>
      <c r="E1251" s="4" t="s">
        <v>16</v>
      </c>
      <c r="F1251" s="5" t="s">
        <v>60</v>
      </c>
      <c r="G1251" s="5" t="s">
        <v>989</v>
      </c>
      <c r="H1251" s="5" t="s">
        <v>1324</v>
      </c>
      <c r="I1251" s="4" t="s">
        <v>223</v>
      </c>
      <c r="J1251" s="6">
        <v>2026</v>
      </c>
      <c r="K1251" s="7">
        <v>200000</v>
      </c>
      <c r="L1251" s="7">
        <v>160000</v>
      </c>
      <c r="M1251" s="7">
        <v>0</v>
      </c>
      <c r="N1251" s="7">
        <v>40000</v>
      </c>
    </row>
    <row r="1252" spans="1:207" s="5" customFormat="1" x14ac:dyDescent="0.25">
      <c r="A1252" s="4">
        <v>11</v>
      </c>
      <c r="B1252" s="5" t="s">
        <v>1315</v>
      </c>
      <c r="C1252" s="5" t="s">
        <v>1323</v>
      </c>
      <c r="E1252" s="4" t="s">
        <v>16</v>
      </c>
      <c r="F1252" s="5" t="s">
        <v>60</v>
      </c>
      <c r="G1252" s="5" t="s">
        <v>989</v>
      </c>
      <c r="H1252" s="5" t="s">
        <v>1324</v>
      </c>
      <c r="I1252" s="4" t="s">
        <v>240</v>
      </c>
      <c r="J1252" s="6">
        <v>2026</v>
      </c>
      <c r="K1252" s="7">
        <v>100000</v>
      </c>
      <c r="L1252" s="7">
        <v>80000</v>
      </c>
      <c r="M1252" s="7">
        <v>0</v>
      </c>
      <c r="N1252" s="7">
        <v>20000</v>
      </c>
    </row>
    <row r="1253" spans="1:207" s="5" customFormat="1" x14ac:dyDescent="0.25">
      <c r="A1253" s="4">
        <v>70</v>
      </c>
      <c r="B1253" s="5" t="s">
        <v>1315</v>
      </c>
      <c r="C1253" s="5" t="s">
        <v>1249</v>
      </c>
      <c r="E1253" s="4" t="s">
        <v>16</v>
      </c>
      <c r="F1253" s="5" t="s">
        <v>1250</v>
      </c>
      <c r="G1253" s="5" t="s">
        <v>205</v>
      </c>
      <c r="H1253" s="5" t="s">
        <v>1252</v>
      </c>
      <c r="I1253" s="4" t="s">
        <v>882</v>
      </c>
      <c r="J1253" s="6">
        <v>2026</v>
      </c>
      <c r="K1253" s="7">
        <v>68157</v>
      </c>
      <c r="L1253" s="7">
        <v>68157</v>
      </c>
      <c r="M1253" s="7">
        <v>0</v>
      </c>
      <c r="N1253" s="7">
        <v>0</v>
      </c>
    </row>
    <row r="1254" spans="1:207" s="5" customFormat="1" x14ac:dyDescent="0.25">
      <c r="A1254" s="4"/>
      <c r="E1254" s="4"/>
      <c r="I1254" s="4"/>
      <c r="J1254" s="9" t="s">
        <v>160</v>
      </c>
      <c r="K1254" s="10">
        <f>SUBTOTAL(9,K1247:K1253)</f>
        <v>1751357</v>
      </c>
      <c r="L1254" s="10">
        <f>SUBTOTAL(9,L1247:L1253)</f>
        <v>1414717</v>
      </c>
      <c r="M1254" s="10">
        <f>SUBTOTAL(9,M1247:M1253)</f>
        <v>0</v>
      </c>
      <c r="N1254" s="10">
        <f>SUBTOTAL(9,N1247:N1253)</f>
        <v>336640</v>
      </c>
    </row>
    <row r="1255" spans="1:207" s="5" customFormat="1" x14ac:dyDescent="0.25">
      <c r="A1255" s="4">
        <v>11</v>
      </c>
      <c r="B1255" s="5" t="s">
        <v>1315</v>
      </c>
      <c r="C1255" s="5" t="s">
        <v>1319</v>
      </c>
      <c r="E1255" s="4" t="s">
        <v>16</v>
      </c>
      <c r="F1255" s="5" t="s">
        <v>60</v>
      </c>
      <c r="G1255" s="5" t="s">
        <v>1320</v>
      </c>
      <c r="H1255" s="5" t="s">
        <v>1321</v>
      </c>
      <c r="I1255" s="4" t="s">
        <v>20</v>
      </c>
      <c r="J1255" s="6">
        <v>2027</v>
      </c>
      <c r="K1255" s="7">
        <v>1500000</v>
      </c>
      <c r="L1255" s="7">
        <v>1200000</v>
      </c>
      <c r="M1255" s="7">
        <v>0</v>
      </c>
      <c r="N1255" s="7">
        <v>300000</v>
      </c>
    </row>
    <row r="1256" spans="1:207" s="8" customFormat="1" ht="15" customHeight="1" x14ac:dyDescent="0.3">
      <c r="A1256" s="4">
        <v>8</v>
      </c>
      <c r="B1256" s="5" t="s">
        <v>1315</v>
      </c>
      <c r="C1256" s="5" t="s">
        <v>1264</v>
      </c>
      <c r="D1256" s="5"/>
      <c r="E1256" s="4" t="s">
        <v>16</v>
      </c>
      <c r="F1256" s="5" t="s">
        <v>1265</v>
      </c>
      <c r="G1256" s="5" t="s">
        <v>306</v>
      </c>
      <c r="H1256" s="5" t="s">
        <v>1266</v>
      </c>
      <c r="I1256" s="4" t="s">
        <v>20</v>
      </c>
      <c r="J1256" s="6">
        <v>2027</v>
      </c>
      <c r="K1256" s="7">
        <v>180000</v>
      </c>
      <c r="L1256" s="7">
        <v>144000</v>
      </c>
      <c r="M1256" s="7">
        <v>0</v>
      </c>
      <c r="N1256" s="7">
        <v>36000</v>
      </c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5"/>
      <c r="AS1256" s="5"/>
      <c r="AT1256" s="5"/>
      <c r="AU1256" s="5"/>
      <c r="AV1256" s="5"/>
      <c r="AW1256" s="5"/>
      <c r="AX1256" s="5"/>
      <c r="AY1256" s="5"/>
      <c r="AZ1256" s="5"/>
      <c r="BA1256" s="5"/>
      <c r="BB1256" s="5"/>
      <c r="BC1256" s="5"/>
      <c r="BD1256" s="5"/>
      <c r="BE1256" s="5"/>
      <c r="BF1256" s="5"/>
      <c r="BG1256" s="5"/>
      <c r="BH1256" s="5"/>
      <c r="BI1256" s="5"/>
      <c r="BJ1256" s="5"/>
      <c r="BK1256" s="5"/>
      <c r="BL1256" s="5"/>
      <c r="BM1256" s="5"/>
      <c r="BN1256" s="5"/>
      <c r="BO1256" s="5"/>
      <c r="BP1256" s="5"/>
      <c r="BQ1256" s="5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  <c r="DX1256" s="5"/>
      <c r="DY1256" s="5"/>
      <c r="DZ1256" s="5"/>
      <c r="EA1256" s="5"/>
      <c r="EB1256" s="5"/>
      <c r="EC1256" s="5"/>
      <c r="ED1256" s="5"/>
      <c r="EE1256" s="5"/>
      <c r="EF1256" s="5"/>
      <c r="EG1256" s="5"/>
      <c r="EH1256" s="5"/>
      <c r="EI1256" s="5"/>
      <c r="EJ1256" s="5"/>
      <c r="EK1256" s="5"/>
      <c r="EL1256" s="5"/>
      <c r="EM1256" s="5"/>
      <c r="EN1256" s="5"/>
      <c r="EO1256" s="5"/>
      <c r="EP1256" s="5"/>
      <c r="EQ1256" s="5"/>
      <c r="ER1256" s="5"/>
      <c r="ES1256" s="5"/>
      <c r="ET1256" s="5"/>
      <c r="EU1256" s="5"/>
      <c r="EV1256" s="5"/>
      <c r="EW1256" s="5"/>
      <c r="EX1256" s="5"/>
      <c r="EY1256" s="5"/>
      <c r="EZ1256" s="5"/>
      <c r="FA1256" s="5"/>
      <c r="FB1256" s="5"/>
      <c r="FC1256" s="5"/>
      <c r="FD1256" s="5"/>
      <c r="FE1256" s="5"/>
      <c r="FF1256" s="5"/>
      <c r="FG1256" s="5"/>
      <c r="FH1256" s="5"/>
      <c r="FI1256" s="5"/>
      <c r="FJ1256" s="5"/>
      <c r="FK1256" s="5"/>
      <c r="FL1256" s="5"/>
      <c r="FM1256" s="5"/>
      <c r="FN1256" s="5"/>
      <c r="FO1256" s="5"/>
      <c r="FP1256" s="5"/>
      <c r="FQ1256" s="5"/>
      <c r="FR1256" s="5"/>
      <c r="FS1256" s="5"/>
      <c r="FT1256" s="5"/>
      <c r="FU1256" s="5"/>
      <c r="FV1256" s="5"/>
      <c r="FW1256" s="5"/>
      <c r="FX1256" s="5"/>
      <c r="FY1256" s="5"/>
      <c r="FZ1256" s="5"/>
      <c r="GA1256" s="5"/>
      <c r="GB1256" s="5"/>
      <c r="GC1256" s="5"/>
      <c r="GD1256" s="5"/>
      <c r="GE1256" s="5"/>
      <c r="GF1256" s="5"/>
      <c r="GG1256" s="5"/>
      <c r="GH1256" s="5"/>
      <c r="GI1256" s="5"/>
      <c r="GJ1256" s="5"/>
      <c r="GK1256" s="5"/>
      <c r="GL1256" s="5"/>
      <c r="GM1256" s="5"/>
      <c r="GN1256" s="5"/>
      <c r="GO1256" s="5"/>
      <c r="GP1256" s="5"/>
      <c r="GQ1256" s="5"/>
      <c r="GR1256" s="5"/>
      <c r="GS1256" s="5"/>
      <c r="GT1256" s="5"/>
      <c r="GU1256" s="5"/>
      <c r="GV1256" s="5"/>
      <c r="GW1256" s="5"/>
      <c r="GX1256" s="5"/>
      <c r="GY1256" s="5"/>
    </row>
    <row r="1257" spans="1:207" s="5" customFormat="1" x14ac:dyDescent="0.25">
      <c r="A1257" s="4">
        <v>8</v>
      </c>
      <c r="B1257" s="5" t="s">
        <v>1315</v>
      </c>
      <c r="C1257" s="5" t="s">
        <v>1287</v>
      </c>
      <c r="E1257" s="4" t="s">
        <v>16</v>
      </c>
      <c r="F1257" s="5" t="s">
        <v>347</v>
      </c>
      <c r="G1257" s="5" t="s">
        <v>306</v>
      </c>
      <c r="H1257" s="5" t="s">
        <v>1322</v>
      </c>
      <c r="I1257" s="4" t="s">
        <v>223</v>
      </c>
      <c r="J1257" s="6">
        <v>2027</v>
      </c>
      <c r="K1257" s="7">
        <v>340000</v>
      </c>
      <c r="L1257" s="7">
        <v>272000</v>
      </c>
      <c r="M1257" s="7">
        <v>0</v>
      </c>
      <c r="N1257" s="7">
        <v>68000</v>
      </c>
    </row>
    <row r="1258" spans="1:207" s="5" customFormat="1" x14ac:dyDescent="0.25">
      <c r="A1258" s="4">
        <v>8</v>
      </c>
      <c r="B1258" s="5" t="s">
        <v>1315</v>
      </c>
      <c r="C1258" s="5" t="s">
        <v>1287</v>
      </c>
      <c r="E1258" s="4" t="s">
        <v>16</v>
      </c>
      <c r="F1258" s="5" t="s">
        <v>347</v>
      </c>
      <c r="G1258" s="5" t="s">
        <v>306</v>
      </c>
      <c r="H1258" s="5" t="s">
        <v>1322</v>
      </c>
      <c r="I1258" s="4" t="s">
        <v>240</v>
      </c>
      <c r="J1258" s="6">
        <v>2027</v>
      </c>
      <c r="K1258" s="7">
        <v>200000</v>
      </c>
      <c r="L1258" s="7">
        <v>160000</v>
      </c>
      <c r="M1258" s="7">
        <v>0</v>
      </c>
      <c r="N1258" s="7">
        <v>40000</v>
      </c>
    </row>
    <row r="1259" spans="1:207" s="8" customFormat="1" ht="15" customHeight="1" x14ac:dyDescent="0.3">
      <c r="A1259" s="4">
        <v>8</v>
      </c>
      <c r="B1259" s="5" t="s">
        <v>1315</v>
      </c>
      <c r="C1259" s="5" t="s">
        <v>1325</v>
      </c>
      <c r="D1259" s="5"/>
      <c r="E1259" s="4" t="s">
        <v>16</v>
      </c>
      <c r="F1259" s="5" t="s">
        <v>347</v>
      </c>
      <c r="G1259" s="5" t="s">
        <v>57</v>
      </c>
      <c r="H1259" s="5" t="s">
        <v>1326</v>
      </c>
      <c r="I1259" s="4" t="s">
        <v>240</v>
      </c>
      <c r="J1259" s="6">
        <v>2027</v>
      </c>
      <c r="K1259" s="7">
        <v>200000</v>
      </c>
      <c r="L1259" s="7">
        <v>160000</v>
      </c>
      <c r="M1259" s="7">
        <v>0</v>
      </c>
      <c r="N1259" s="7">
        <v>40000</v>
      </c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  <c r="AN1259" s="5"/>
      <c r="AO1259" s="5"/>
      <c r="AP1259" s="5"/>
      <c r="AQ1259" s="5"/>
      <c r="AR1259" s="5"/>
      <c r="AS1259" s="5"/>
      <c r="AT1259" s="5"/>
      <c r="AU1259" s="5"/>
      <c r="AV1259" s="5"/>
      <c r="AW1259" s="5"/>
      <c r="AX1259" s="5"/>
      <c r="AY1259" s="5"/>
      <c r="AZ1259" s="5"/>
      <c r="BA1259" s="5"/>
      <c r="BB1259" s="5"/>
      <c r="BC1259" s="5"/>
      <c r="BD1259" s="5"/>
      <c r="BE1259" s="5"/>
      <c r="BF1259" s="5"/>
      <c r="BG1259" s="5"/>
      <c r="BH1259" s="5"/>
      <c r="BI1259" s="5"/>
      <c r="BJ1259" s="5"/>
      <c r="BK1259" s="5"/>
      <c r="BL1259" s="5"/>
      <c r="BM1259" s="5"/>
      <c r="BN1259" s="5"/>
      <c r="BO1259" s="5"/>
      <c r="BP1259" s="5"/>
      <c r="BQ1259" s="5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  <c r="DX1259" s="5"/>
      <c r="DY1259" s="5"/>
      <c r="DZ1259" s="5"/>
      <c r="EA1259" s="5"/>
      <c r="EB1259" s="5"/>
      <c r="EC1259" s="5"/>
      <c r="ED1259" s="5"/>
      <c r="EE1259" s="5"/>
      <c r="EF1259" s="5"/>
      <c r="EG1259" s="5"/>
      <c r="EH1259" s="5"/>
      <c r="EI1259" s="5"/>
      <c r="EJ1259" s="5"/>
      <c r="EK1259" s="5"/>
      <c r="EL1259" s="5"/>
      <c r="EM1259" s="5"/>
      <c r="EN1259" s="5"/>
      <c r="EO1259" s="5"/>
      <c r="EP1259" s="5"/>
      <c r="EQ1259" s="5"/>
      <c r="ER1259" s="5"/>
      <c r="ES1259" s="5"/>
      <c r="ET1259" s="5"/>
      <c r="EU1259" s="5"/>
      <c r="EV1259" s="5"/>
      <c r="EW1259" s="5"/>
      <c r="EX1259" s="5"/>
      <c r="EY1259" s="5"/>
      <c r="EZ1259" s="5"/>
      <c r="FA1259" s="5"/>
      <c r="FB1259" s="5"/>
      <c r="FC1259" s="5"/>
      <c r="FD1259" s="5"/>
      <c r="FE1259" s="5"/>
      <c r="FF1259" s="5"/>
      <c r="FG1259" s="5"/>
      <c r="FH1259" s="5"/>
      <c r="FI1259" s="5"/>
      <c r="FJ1259" s="5"/>
      <c r="FK1259" s="5"/>
      <c r="FL1259" s="5"/>
      <c r="FM1259" s="5"/>
      <c r="FN1259" s="5"/>
      <c r="FO1259" s="5"/>
      <c r="FP1259" s="5"/>
      <c r="FQ1259" s="5"/>
      <c r="FR1259" s="5"/>
      <c r="FS1259" s="5"/>
      <c r="FT1259" s="5"/>
      <c r="FU1259" s="5"/>
      <c r="FV1259" s="5"/>
      <c r="FW1259" s="5"/>
      <c r="FX1259" s="5"/>
      <c r="FY1259" s="5"/>
      <c r="FZ1259" s="5"/>
      <c r="GA1259" s="5"/>
      <c r="GB1259" s="5"/>
      <c r="GC1259" s="5"/>
      <c r="GD1259" s="5"/>
      <c r="GE1259" s="5"/>
      <c r="GF1259" s="5"/>
      <c r="GG1259" s="5"/>
      <c r="GH1259" s="5"/>
      <c r="GI1259" s="5"/>
      <c r="GJ1259" s="5"/>
      <c r="GK1259" s="5"/>
      <c r="GL1259" s="5"/>
      <c r="GM1259" s="5"/>
      <c r="GN1259" s="5"/>
      <c r="GO1259" s="5"/>
      <c r="GP1259" s="5"/>
      <c r="GQ1259" s="5"/>
      <c r="GR1259" s="5"/>
      <c r="GS1259" s="5"/>
      <c r="GT1259" s="5"/>
      <c r="GU1259" s="5"/>
      <c r="GV1259" s="5"/>
      <c r="GW1259" s="5"/>
      <c r="GX1259" s="5"/>
      <c r="GY1259" s="5"/>
    </row>
    <row r="1260" spans="1:207" s="5" customFormat="1" x14ac:dyDescent="0.25">
      <c r="A1260" s="4">
        <v>11</v>
      </c>
      <c r="B1260" s="5" t="s">
        <v>1315</v>
      </c>
      <c r="C1260" s="5" t="s">
        <v>1323</v>
      </c>
      <c r="E1260" s="4" t="s">
        <v>16</v>
      </c>
      <c r="F1260" s="5" t="s">
        <v>60</v>
      </c>
      <c r="G1260" s="5" t="s">
        <v>989</v>
      </c>
      <c r="H1260" s="5" t="s">
        <v>1327</v>
      </c>
      <c r="I1260" s="4" t="s">
        <v>20</v>
      </c>
      <c r="J1260" s="6">
        <v>2027</v>
      </c>
      <c r="K1260" s="7">
        <v>0</v>
      </c>
      <c r="L1260" s="7">
        <v>0</v>
      </c>
      <c r="M1260" s="7">
        <v>0</v>
      </c>
      <c r="N1260" s="7">
        <v>0</v>
      </c>
    </row>
    <row r="1261" spans="1:207" s="5" customFormat="1" x14ac:dyDescent="0.25">
      <c r="A1261" s="4">
        <v>11</v>
      </c>
      <c r="B1261" s="5" t="s">
        <v>1315</v>
      </c>
      <c r="C1261" s="5" t="s">
        <v>1323</v>
      </c>
      <c r="E1261" s="4" t="s">
        <v>16</v>
      </c>
      <c r="F1261" s="5" t="s">
        <v>60</v>
      </c>
      <c r="G1261" s="5" t="s">
        <v>989</v>
      </c>
      <c r="H1261" s="5" t="s">
        <v>1328</v>
      </c>
      <c r="I1261" s="4" t="s">
        <v>20</v>
      </c>
      <c r="J1261" s="6">
        <v>2027</v>
      </c>
      <c r="K1261" s="7">
        <v>230000</v>
      </c>
      <c r="L1261" s="7">
        <v>184000</v>
      </c>
      <c r="M1261" s="7">
        <v>0</v>
      </c>
      <c r="N1261" s="7">
        <v>46000</v>
      </c>
    </row>
    <row r="1262" spans="1:207" s="5" customFormat="1" x14ac:dyDescent="0.25">
      <c r="A1262" s="4">
        <v>70</v>
      </c>
      <c r="B1262" s="5" t="s">
        <v>1315</v>
      </c>
      <c r="C1262" s="5" t="s">
        <v>1249</v>
      </c>
      <c r="E1262" s="4" t="s">
        <v>16</v>
      </c>
      <c r="F1262" s="5" t="s">
        <v>1250</v>
      </c>
      <c r="G1262" s="5" t="s">
        <v>205</v>
      </c>
      <c r="H1262" s="5" t="s">
        <v>1252</v>
      </c>
      <c r="I1262" s="4" t="s">
        <v>882</v>
      </c>
      <c r="J1262" s="6">
        <v>2027</v>
      </c>
      <c r="K1262" s="7">
        <v>68157</v>
      </c>
      <c r="L1262" s="7">
        <v>68157</v>
      </c>
      <c r="M1262" s="7">
        <v>0</v>
      </c>
      <c r="N1262" s="7">
        <v>0</v>
      </c>
    </row>
    <row r="1263" spans="1:207" s="5" customFormat="1" x14ac:dyDescent="0.25">
      <c r="A1263" s="4"/>
      <c r="E1263" s="4"/>
      <c r="I1263" s="4"/>
      <c r="J1263" s="9" t="s">
        <v>191</v>
      </c>
      <c r="K1263" s="10">
        <f>SUBTOTAL(9,K1255:K1262)</f>
        <v>2718157</v>
      </c>
      <c r="L1263" s="10">
        <f t="shared" ref="L1263:N1263" si="60">SUBTOTAL(9,L1255:L1262)</f>
        <v>2188157</v>
      </c>
      <c r="M1263" s="10">
        <f t="shared" si="60"/>
        <v>0</v>
      </c>
      <c r="N1263" s="10">
        <f t="shared" si="60"/>
        <v>530000</v>
      </c>
    </row>
    <row r="1264" spans="1:207" s="5" customFormat="1" x14ac:dyDescent="0.25">
      <c r="A1264" s="4">
        <v>8</v>
      </c>
      <c r="B1264" s="5" t="s">
        <v>1315</v>
      </c>
      <c r="C1264" s="5" t="s">
        <v>1287</v>
      </c>
      <c r="E1264" s="4" t="s">
        <v>16</v>
      </c>
      <c r="F1264" s="5" t="s">
        <v>347</v>
      </c>
      <c r="G1264" s="5" t="s">
        <v>306</v>
      </c>
      <c r="H1264" s="5" t="s">
        <v>1288</v>
      </c>
      <c r="I1264" s="4" t="s">
        <v>20</v>
      </c>
      <c r="J1264" s="6">
        <v>2028</v>
      </c>
      <c r="K1264" s="7">
        <v>0</v>
      </c>
      <c r="L1264" s="7">
        <v>0</v>
      </c>
      <c r="M1264" s="7">
        <v>0</v>
      </c>
      <c r="N1264" s="7">
        <v>0</v>
      </c>
    </row>
    <row r="1265" spans="1:207" s="5" customFormat="1" x14ac:dyDescent="0.25">
      <c r="A1265" s="4">
        <v>8</v>
      </c>
      <c r="B1265" s="5" t="s">
        <v>1315</v>
      </c>
      <c r="C1265" s="5" t="s">
        <v>1287</v>
      </c>
      <c r="E1265" s="4" t="s">
        <v>16</v>
      </c>
      <c r="F1265" s="5" t="s">
        <v>347</v>
      </c>
      <c r="G1265" s="5" t="s">
        <v>306</v>
      </c>
      <c r="H1265" s="5" t="s">
        <v>1289</v>
      </c>
      <c r="I1265" s="4" t="s">
        <v>20</v>
      </c>
      <c r="J1265" s="6">
        <v>2028</v>
      </c>
      <c r="K1265" s="7">
        <v>125000</v>
      </c>
      <c r="L1265" s="7">
        <v>100000</v>
      </c>
      <c r="M1265" s="7">
        <v>0</v>
      </c>
      <c r="N1265" s="7">
        <v>25000</v>
      </c>
    </row>
    <row r="1266" spans="1:207" s="5" customFormat="1" x14ac:dyDescent="0.25">
      <c r="A1266" s="4">
        <v>8</v>
      </c>
      <c r="B1266" s="5" t="s">
        <v>1315</v>
      </c>
      <c r="C1266" s="5" t="s">
        <v>1275</v>
      </c>
      <c r="E1266" s="4" t="s">
        <v>16</v>
      </c>
      <c r="F1266" s="5" t="s">
        <v>1276</v>
      </c>
      <c r="G1266" s="5" t="s">
        <v>57</v>
      </c>
      <c r="H1266" s="5" t="s">
        <v>1277</v>
      </c>
      <c r="I1266" s="4" t="s">
        <v>20</v>
      </c>
      <c r="J1266" s="6">
        <v>2028</v>
      </c>
      <c r="K1266" s="7">
        <v>625000</v>
      </c>
      <c r="L1266" s="7">
        <v>500000</v>
      </c>
      <c r="M1266" s="7">
        <v>0</v>
      </c>
      <c r="N1266" s="7">
        <v>125000</v>
      </c>
    </row>
    <row r="1267" spans="1:207" s="5" customFormat="1" x14ac:dyDescent="0.25">
      <c r="A1267" s="4">
        <v>11</v>
      </c>
      <c r="B1267" s="5" t="s">
        <v>1315</v>
      </c>
      <c r="C1267" s="5" t="s">
        <v>1323</v>
      </c>
      <c r="E1267" s="4" t="s">
        <v>16</v>
      </c>
      <c r="F1267" s="5" t="s">
        <v>60</v>
      </c>
      <c r="G1267" s="5" t="s">
        <v>989</v>
      </c>
      <c r="H1267" s="5" t="s">
        <v>1328</v>
      </c>
      <c r="I1267" s="4" t="s">
        <v>20</v>
      </c>
      <c r="J1267" s="6">
        <v>2028</v>
      </c>
      <c r="K1267" s="7">
        <v>1250000</v>
      </c>
      <c r="L1267" s="7">
        <v>1000000</v>
      </c>
      <c r="M1267" s="7">
        <v>0</v>
      </c>
      <c r="N1267" s="7">
        <v>250000</v>
      </c>
    </row>
    <row r="1268" spans="1:207" s="5" customFormat="1" x14ac:dyDescent="0.25">
      <c r="A1268" s="4"/>
      <c r="E1268" s="4"/>
      <c r="I1268" s="4"/>
      <c r="J1268" s="9" t="s">
        <v>192</v>
      </c>
      <c r="K1268" s="10">
        <f>SUBTOTAL(9,K1264:K1267)</f>
        <v>2000000</v>
      </c>
      <c r="L1268" s="10">
        <f t="shared" ref="L1268:N1268" si="61">SUBTOTAL(9,L1264:L1267)</f>
        <v>1600000</v>
      </c>
      <c r="M1268" s="10">
        <f t="shared" si="61"/>
        <v>0</v>
      </c>
      <c r="N1268" s="10">
        <f t="shared" si="61"/>
        <v>400000</v>
      </c>
    </row>
    <row r="1269" spans="1:207" s="8" customFormat="1" ht="15" customHeight="1" x14ac:dyDescent="0.3">
      <c r="A1269" s="4">
        <v>8</v>
      </c>
      <c r="B1269" s="5" t="s">
        <v>1315</v>
      </c>
      <c r="C1269" s="5" t="s">
        <v>1287</v>
      </c>
      <c r="D1269" s="5"/>
      <c r="E1269" s="4" t="s">
        <v>16</v>
      </c>
      <c r="F1269" s="5" t="s">
        <v>347</v>
      </c>
      <c r="G1269" s="5" t="s">
        <v>306</v>
      </c>
      <c r="H1269" s="5" t="s">
        <v>1289</v>
      </c>
      <c r="I1269" s="4" t="s">
        <v>20</v>
      </c>
      <c r="J1269" s="6" t="s">
        <v>197</v>
      </c>
      <c r="K1269" s="7">
        <v>1910000</v>
      </c>
      <c r="L1269" s="7">
        <v>1528000</v>
      </c>
      <c r="M1269" s="7">
        <v>0</v>
      </c>
      <c r="N1269" s="7">
        <v>382000</v>
      </c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  <c r="AL1269" s="5"/>
      <c r="AM1269" s="5"/>
      <c r="AN1269" s="5"/>
      <c r="AO1269" s="5"/>
      <c r="AP1269" s="5"/>
      <c r="AQ1269" s="5"/>
      <c r="AR1269" s="5"/>
      <c r="AS1269" s="5"/>
      <c r="AT1269" s="5"/>
      <c r="AU1269" s="5"/>
      <c r="AV1269" s="5"/>
      <c r="AW1269" s="5"/>
      <c r="AX1269" s="5"/>
      <c r="AY1269" s="5"/>
      <c r="AZ1269" s="5"/>
      <c r="BA1269" s="5"/>
      <c r="BB1269" s="5"/>
      <c r="BC1269" s="5"/>
      <c r="BD1269" s="5"/>
      <c r="BE1269" s="5"/>
      <c r="BF1269" s="5"/>
      <c r="BG1269" s="5"/>
      <c r="BH1269" s="5"/>
      <c r="BI1269" s="5"/>
      <c r="BJ1269" s="5"/>
      <c r="BK1269" s="5"/>
      <c r="BL1269" s="5"/>
      <c r="BM1269" s="5"/>
      <c r="BN1269" s="5"/>
      <c r="BO1269" s="5"/>
      <c r="BP1269" s="5"/>
      <c r="BQ1269" s="5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  <c r="DX1269" s="5"/>
      <c r="DY1269" s="5"/>
      <c r="DZ1269" s="5"/>
      <c r="EA1269" s="5"/>
      <c r="EB1269" s="5"/>
      <c r="EC1269" s="5"/>
      <c r="ED1269" s="5"/>
      <c r="EE1269" s="5"/>
      <c r="EF1269" s="5"/>
      <c r="EG1269" s="5"/>
      <c r="EH1269" s="5"/>
      <c r="EI1269" s="5"/>
      <c r="EJ1269" s="5"/>
      <c r="EK1269" s="5"/>
      <c r="EL1269" s="5"/>
      <c r="EM1269" s="5"/>
      <c r="EN1269" s="5"/>
      <c r="EO1269" s="5"/>
      <c r="EP1269" s="5"/>
      <c r="EQ1269" s="5"/>
      <c r="ER1269" s="5"/>
      <c r="ES1269" s="5"/>
      <c r="ET1269" s="5"/>
      <c r="EU1269" s="5"/>
      <c r="EV1269" s="5"/>
      <c r="EW1269" s="5"/>
      <c r="EX1269" s="5"/>
      <c r="EY1269" s="5"/>
      <c r="EZ1269" s="5"/>
      <c r="FA1269" s="5"/>
      <c r="FB1269" s="5"/>
      <c r="FC1269" s="5"/>
      <c r="FD1269" s="5"/>
      <c r="FE1269" s="5"/>
      <c r="FF1269" s="5"/>
      <c r="FG1269" s="5"/>
      <c r="FH1269" s="5"/>
      <c r="FI1269" s="5"/>
      <c r="FJ1269" s="5"/>
      <c r="FK1269" s="5"/>
      <c r="FL1269" s="5"/>
      <c r="FM1269" s="5"/>
      <c r="FN1269" s="5"/>
      <c r="FO1269" s="5"/>
      <c r="FP1269" s="5"/>
      <c r="FQ1269" s="5"/>
      <c r="FR1269" s="5"/>
      <c r="FS1269" s="5"/>
      <c r="FT1269" s="5"/>
      <c r="FU1269" s="5"/>
      <c r="FV1269" s="5"/>
      <c r="FW1269" s="5"/>
      <c r="FX1269" s="5"/>
      <c r="FY1269" s="5"/>
      <c r="FZ1269" s="5"/>
      <c r="GA1269" s="5"/>
      <c r="GB1269" s="5"/>
      <c r="GC1269" s="5"/>
      <c r="GD1269" s="5"/>
      <c r="GE1269" s="5"/>
      <c r="GF1269" s="5"/>
      <c r="GG1269" s="5"/>
      <c r="GH1269" s="5"/>
      <c r="GI1269" s="5"/>
      <c r="GJ1269" s="5"/>
      <c r="GK1269" s="5"/>
      <c r="GL1269" s="5"/>
      <c r="GM1269" s="5"/>
      <c r="GN1269" s="5"/>
      <c r="GO1269" s="5"/>
      <c r="GP1269" s="5"/>
      <c r="GQ1269" s="5"/>
      <c r="GR1269" s="5"/>
      <c r="GS1269" s="5"/>
      <c r="GT1269" s="5"/>
      <c r="GU1269" s="5"/>
      <c r="GV1269" s="5"/>
      <c r="GW1269" s="5"/>
      <c r="GX1269" s="5"/>
      <c r="GY1269" s="5"/>
    </row>
    <row r="1270" spans="1:207" s="8" customFormat="1" ht="15" customHeight="1" x14ac:dyDescent="0.3">
      <c r="A1270" s="4">
        <v>8</v>
      </c>
      <c r="B1270" s="5" t="s">
        <v>1315</v>
      </c>
      <c r="C1270" s="5" t="s">
        <v>1325</v>
      </c>
      <c r="D1270" s="5"/>
      <c r="E1270" s="4" t="s">
        <v>16</v>
      </c>
      <c r="F1270" s="5" t="s">
        <v>347</v>
      </c>
      <c r="G1270" s="5" t="s">
        <v>57</v>
      </c>
      <c r="H1270" s="5" t="s">
        <v>1326</v>
      </c>
      <c r="I1270" s="4" t="s">
        <v>20</v>
      </c>
      <c r="J1270" s="6" t="s">
        <v>197</v>
      </c>
      <c r="K1270" s="7">
        <v>4300000</v>
      </c>
      <c r="L1270" s="7">
        <v>3440000</v>
      </c>
      <c r="M1270" s="7">
        <v>0</v>
      </c>
      <c r="N1270" s="7">
        <v>860000</v>
      </c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  <c r="AM1270" s="5"/>
      <c r="AN1270" s="5"/>
      <c r="AO1270" s="5"/>
      <c r="AP1270" s="5"/>
      <c r="AQ1270" s="5"/>
      <c r="AR1270" s="5"/>
      <c r="AS1270" s="5"/>
      <c r="AT1270" s="5"/>
      <c r="AU1270" s="5"/>
      <c r="AV1270" s="5"/>
      <c r="AW1270" s="5"/>
      <c r="AX1270" s="5"/>
      <c r="AY1270" s="5"/>
      <c r="AZ1270" s="5"/>
      <c r="BA1270" s="5"/>
      <c r="BB1270" s="5"/>
      <c r="BC1270" s="5"/>
      <c r="BD1270" s="5"/>
      <c r="BE1270" s="5"/>
      <c r="BF1270" s="5"/>
      <c r="BG1270" s="5"/>
      <c r="BH1270" s="5"/>
      <c r="BI1270" s="5"/>
      <c r="BJ1270" s="5"/>
      <c r="BK1270" s="5"/>
      <c r="BL1270" s="5"/>
      <c r="BM1270" s="5"/>
      <c r="BN1270" s="5"/>
      <c r="BO1270" s="5"/>
      <c r="BP1270" s="5"/>
      <c r="BQ1270" s="5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  <c r="DX1270" s="5"/>
      <c r="DY1270" s="5"/>
      <c r="DZ1270" s="5"/>
      <c r="EA1270" s="5"/>
      <c r="EB1270" s="5"/>
      <c r="EC1270" s="5"/>
      <c r="ED1270" s="5"/>
      <c r="EE1270" s="5"/>
      <c r="EF1270" s="5"/>
      <c r="EG1270" s="5"/>
      <c r="EH1270" s="5"/>
      <c r="EI1270" s="5"/>
      <c r="EJ1270" s="5"/>
      <c r="EK1270" s="5"/>
      <c r="EL1270" s="5"/>
      <c r="EM1270" s="5"/>
      <c r="EN1270" s="5"/>
      <c r="EO1270" s="5"/>
      <c r="EP1270" s="5"/>
      <c r="EQ1270" s="5"/>
      <c r="ER1270" s="5"/>
      <c r="ES1270" s="5"/>
      <c r="ET1270" s="5"/>
      <c r="EU1270" s="5"/>
      <c r="EV1270" s="5"/>
      <c r="EW1270" s="5"/>
      <c r="EX1270" s="5"/>
      <c r="EY1270" s="5"/>
      <c r="EZ1270" s="5"/>
      <c r="FA1270" s="5"/>
      <c r="FB1270" s="5"/>
      <c r="FC1270" s="5"/>
      <c r="FD1270" s="5"/>
      <c r="FE1270" s="5"/>
      <c r="FF1270" s="5"/>
      <c r="FG1270" s="5"/>
      <c r="FH1270" s="5"/>
      <c r="FI1270" s="5"/>
      <c r="FJ1270" s="5"/>
      <c r="FK1270" s="5"/>
      <c r="FL1270" s="5"/>
      <c r="FM1270" s="5"/>
      <c r="FN1270" s="5"/>
      <c r="FO1270" s="5"/>
      <c r="FP1270" s="5"/>
      <c r="FQ1270" s="5"/>
      <c r="FR1270" s="5"/>
      <c r="FS1270" s="5"/>
      <c r="FT1270" s="5"/>
      <c r="FU1270" s="5"/>
      <c r="FV1270" s="5"/>
      <c r="FW1270" s="5"/>
      <c r="FX1270" s="5"/>
      <c r="FY1270" s="5"/>
      <c r="FZ1270" s="5"/>
      <c r="GA1270" s="5"/>
      <c r="GB1270" s="5"/>
      <c r="GC1270" s="5"/>
      <c r="GD1270" s="5"/>
      <c r="GE1270" s="5"/>
      <c r="GF1270" s="5"/>
      <c r="GG1270" s="5"/>
      <c r="GH1270" s="5"/>
      <c r="GI1270" s="5"/>
      <c r="GJ1270" s="5"/>
      <c r="GK1270" s="5"/>
      <c r="GL1270" s="5"/>
      <c r="GM1270" s="5"/>
      <c r="GN1270" s="5"/>
      <c r="GO1270" s="5"/>
      <c r="GP1270" s="5"/>
      <c r="GQ1270" s="5"/>
      <c r="GR1270" s="5"/>
      <c r="GS1270" s="5"/>
      <c r="GT1270" s="5"/>
      <c r="GU1270" s="5"/>
      <c r="GV1270" s="5"/>
      <c r="GW1270" s="5"/>
      <c r="GX1270" s="5"/>
      <c r="GY1270" s="5"/>
    </row>
    <row r="1271" spans="1:207" s="5" customFormat="1" x14ac:dyDescent="0.25">
      <c r="A1271" s="4"/>
      <c r="E1271" s="4"/>
      <c r="I1271" s="4"/>
      <c r="J1271" s="9" t="s">
        <v>201</v>
      </c>
      <c r="K1271" s="10">
        <f>SUBTOTAL(9,K1269:K1270)</f>
        <v>6210000</v>
      </c>
      <c r="L1271" s="10">
        <f t="shared" ref="L1271:N1271" si="62">SUBTOTAL(9,L1269:L1270)</f>
        <v>4968000</v>
      </c>
      <c r="M1271" s="10">
        <f t="shared" si="62"/>
        <v>0</v>
      </c>
      <c r="N1271" s="10">
        <f t="shared" si="62"/>
        <v>1242000</v>
      </c>
    </row>
    <row r="1272" spans="1:207" s="5" customFormat="1" x14ac:dyDescent="0.25">
      <c r="A1272" s="4">
        <v>70</v>
      </c>
      <c r="B1272" s="5" t="s">
        <v>1329</v>
      </c>
      <c r="C1272" s="5" t="s">
        <v>1249</v>
      </c>
      <c r="E1272" s="4" t="s">
        <v>16</v>
      </c>
      <c r="F1272" s="5" t="s">
        <v>1250</v>
      </c>
      <c r="G1272" s="5" t="s">
        <v>205</v>
      </c>
      <c r="H1272" s="5" t="s">
        <v>1251</v>
      </c>
      <c r="I1272" s="4" t="s">
        <v>882</v>
      </c>
      <c r="J1272" s="6">
        <v>2025</v>
      </c>
      <c r="K1272" s="7">
        <v>0</v>
      </c>
      <c r="L1272" s="7">
        <v>0</v>
      </c>
      <c r="M1272" s="7">
        <v>0</v>
      </c>
      <c r="N1272" s="7">
        <v>0</v>
      </c>
    </row>
    <row r="1273" spans="1:207" s="5" customFormat="1" x14ac:dyDescent="0.25">
      <c r="A1273" s="4">
        <v>70</v>
      </c>
      <c r="B1273" s="5" t="s">
        <v>1329</v>
      </c>
      <c r="C1273" s="5" t="s">
        <v>1249</v>
      </c>
      <c r="E1273" s="4" t="s">
        <v>16</v>
      </c>
      <c r="F1273" s="5" t="s">
        <v>1250</v>
      </c>
      <c r="G1273" s="5" t="s">
        <v>205</v>
      </c>
      <c r="H1273" s="5" t="s">
        <v>1252</v>
      </c>
      <c r="I1273" s="4" t="s">
        <v>882</v>
      </c>
      <c r="J1273" s="6">
        <v>2025</v>
      </c>
      <c r="K1273" s="7">
        <v>22771</v>
      </c>
      <c r="L1273" s="7">
        <v>22771</v>
      </c>
      <c r="M1273" s="7">
        <v>0</v>
      </c>
      <c r="N1273" s="7">
        <v>0</v>
      </c>
    </row>
    <row r="1274" spans="1:207" s="5" customFormat="1" x14ac:dyDescent="0.25">
      <c r="A1274" s="4"/>
      <c r="E1274" s="4"/>
      <c r="I1274" s="4"/>
      <c r="J1274" s="9" t="s">
        <v>93</v>
      </c>
      <c r="K1274" s="10">
        <f>SUBTOTAL(9,K1272:K1273)</f>
        <v>22771</v>
      </c>
      <c r="L1274" s="10">
        <f t="shared" ref="L1274:N1274" si="63">SUBTOTAL(9,L1272:L1273)</f>
        <v>22771</v>
      </c>
      <c r="M1274" s="10">
        <f t="shared" si="63"/>
        <v>0</v>
      </c>
      <c r="N1274" s="10">
        <f t="shared" si="63"/>
        <v>0</v>
      </c>
    </row>
    <row r="1275" spans="1:207" s="5" customFormat="1" x14ac:dyDescent="0.25">
      <c r="A1275" s="4">
        <v>70</v>
      </c>
      <c r="B1275" s="5" t="s">
        <v>1329</v>
      </c>
      <c r="C1275" s="5" t="s">
        <v>1249</v>
      </c>
      <c r="E1275" s="4" t="s">
        <v>16</v>
      </c>
      <c r="F1275" s="5" t="s">
        <v>1250</v>
      </c>
      <c r="G1275" s="5" t="s">
        <v>205</v>
      </c>
      <c r="H1275" s="5" t="s">
        <v>1252</v>
      </c>
      <c r="I1275" s="4" t="s">
        <v>882</v>
      </c>
      <c r="J1275" s="6">
        <v>2026</v>
      </c>
      <c r="K1275" s="7">
        <v>22771</v>
      </c>
      <c r="L1275" s="7">
        <v>22771</v>
      </c>
      <c r="M1275" s="7">
        <v>0</v>
      </c>
      <c r="N1275" s="7">
        <v>0</v>
      </c>
    </row>
    <row r="1276" spans="1:207" s="5" customFormat="1" x14ac:dyDescent="0.25">
      <c r="A1276" s="4"/>
      <c r="E1276" s="4"/>
      <c r="I1276" s="4"/>
      <c r="J1276" s="9" t="s">
        <v>160</v>
      </c>
      <c r="K1276" s="10">
        <f>SUBTOTAL(9,K1275:K1275)</f>
        <v>22771</v>
      </c>
      <c r="L1276" s="10">
        <f t="shared" ref="L1276:N1276" si="64">SUBTOTAL(9,L1275:L1275)</f>
        <v>22771</v>
      </c>
      <c r="M1276" s="10">
        <f t="shared" si="64"/>
        <v>0</v>
      </c>
      <c r="N1276" s="10">
        <f t="shared" si="64"/>
        <v>0</v>
      </c>
    </row>
    <row r="1277" spans="1:207" s="5" customFormat="1" x14ac:dyDescent="0.25">
      <c r="A1277" s="4">
        <v>70</v>
      </c>
      <c r="B1277" s="5" t="s">
        <v>1329</v>
      </c>
      <c r="C1277" s="5" t="s">
        <v>1249</v>
      </c>
      <c r="E1277" s="4" t="s">
        <v>16</v>
      </c>
      <c r="F1277" s="5" t="s">
        <v>1250</v>
      </c>
      <c r="G1277" s="5" t="s">
        <v>205</v>
      </c>
      <c r="H1277" s="5" t="s">
        <v>1252</v>
      </c>
      <c r="I1277" s="4" t="s">
        <v>882</v>
      </c>
      <c r="J1277" s="6">
        <v>2027</v>
      </c>
      <c r="K1277" s="7">
        <v>22771</v>
      </c>
      <c r="L1277" s="7">
        <v>22771</v>
      </c>
      <c r="M1277" s="7">
        <v>0</v>
      </c>
      <c r="N1277" s="7">
        <v>0</v>
      </c>
    </row>
    <row r="1278" spans="1:207" s="5" customFormat="1" x14ac:dyDescent="0.25">
      <c r="A1278" s="4"/>
      <c r="E1278" s="4"/>
      <c r="I1278" s="4"/>
      <c r="J1278" s="9" t="s">
        <v>191</v>
      </c>
      <c r="K1278" s="10">
        <f>SUBTOTAL(9,K1277:K1277)</f>
        <v>22771</v>
      </c>
      <c r="L1278" s="10">
        <f t="shared" ref="L1278:N1278" si="65">SUBTOTAL(9,L1277:L1277)</f>
        <v>22771</v>
      </c>
      <c r="M1278" s="10">
        <f t="shared" si="65"/>
        <v>0</v>
      </c>
      <c r="N1278" s="10">
        <f t="shared" si="65"/>
        <v>0</v>
      </c>
    </row>
    <row r="1279" spans="1:207" s="5" customFormat="1" x14ac:dyDescent="0.25">
      <c r="A1279" s="4">
        <v>2</v>
      </c>
      <c r="B1279" s="5" t="s">
        <v>1330</v>
      </c>
      <c r="C1279" s="5" t="s">
        <v>1331</v>
      </c>
      <c r="E1279" s="4" t="s">
        <v>16</v>
      </c>
      <c r="F1279" s="5" t="s">
        <v>69</v>
      </c>
      <c r="G1279" s="5" t="s">
        <v>285</v>
      </c>
      <c r="H1279" s="5" t="s">
        <v>1332</v>
      </c>
      <c r="I1279" s="4" t="s">
        <v>30</v>
      </c>
      <c r="J1279" s="6">
        <v>2025</v>
      </c>
      <c r="K1279" s="7">
        <v>450000</v>
      </c>
      <c r="L1279" s="7">
        <v>360000</v>
      </c>
      <c r="M1279" s="7">
        <v>0</v>
      </c>
      <c r="N1279" s="7">
        <v>90000</v>
      </c>
    </row>
    <row r="1280" spans="1:207" s="5" customFormat="1" x14ac:dyDescent="0.25">
      <c r="A1280" s="4">
        <v>2</v>
      </c>
      <c r="B1280" s="5" t="s">
        <v>1330</v>
      </c>
      <c r="C1280" s="5" t="s">
        <v>1333</v>
      </c>
      <c r="E1280" s="4" t="s">
        <v>16</v>
      </c>
      <c r="F1280" s="5" t="s">
        <v>69</v>
      </c>
      <c r="G1280" s="5" t="s">
        <v>285</v>
      </c>
      <c r="H1280" s="5" t="s">
        <v>1334</v>
      </c>
      <c r="I1280" s="4" t="s">
        <v>30</v>
      </c>
      <c r="J1280" s="6">
        <v>2025</v>
      </c>
      <c r="K1280" s="7">
        <v>100000</v>
      </c>
      <c r="L1280" s="7">
        <v>80000</v>
      </c>
      <c r="M1280" s="7">
        <v>0</v>
      </c>
      <c r="N1280" s="7">
        <v>20000</v>
      </c>
    </row>
    <row r="1281" spans="1:207" s="5" customFormat="1" x14ac:dyDescent="0.25">
      <c r="A1281" s="4">
        <v>5</v>
      </c>
      <c r="B1281" s="5" t="s">
        <v>1330</v>
      </c>
      <c r="C1281" s="5" t="s">
        <v>1261</v>
      </c>
      <c r="E1281" s="4" t="s">
        <v>16</v>
      </c>
      <c r="F1281" s="5" t="s">
        <v>347</v>
      </c>
      <c r="G1281" s="5" t="s">
        <v>370</v>
      </c>
      <c r="H1281" s="5" t="s">
        <v>1262</v>
      </c>
      <c r="I1281" s="4" t="s">
        <v>20</v>
      </c>
      <c r="J1281" s="6">
        <v>2025</v>
      </c>
      <c r="K1281" s="7">
        <v>2316250</v>
      </c>
      <c r="L1281" s="7">
        <v>1853000</v>
      </c>
      <c r="M1281" s="7">
        <v>0</v>
      </c>
      <c r="N1281" s="7">
        <v>463250</v>
      </c>
    </row>
    <row r="1282" spans="1:207" s="5" customFormat="1" x14ac:dyDescent="0.25">
      <c r="A1282" s="4"/>
      <c r="E1282" s="4"/>
      <c r="I1282" s="4"/>
      <c r="J1282" s="9" t="s">
        <v>93</v>
      </c>
      <c r="K1282" s="10">
        <f>SUBTOTAL(9,K1279:K1281)</f>
        <v>2866250</v>
      </c>
      <c r="L1282" s="10">
        <f>SUBTOTAL(9,L1279:L1281)</f>
        <v>2293000</v>
      </c>
      <c r="M1282" s="10">
        <f>SUBTOTAL(9,M1279:M1281)</f>
        <v>0</v>
      </c>
      <c r="N1282" s="10">
        <f>SUBTOTAL(9,N1279:N1281)</f>
        <v>573250</v>
      </c>
    </row>
    <row r="1283" spans="1:207" s="5" customFormat="1" x14ac:dyDescent="0.25">
      <c r="A1283" s="4">
        <v>2</v>
      </c>
      <c r="B1283" s="5" t="s">
        <v>1330</v>
      </c>
      <c r="C1283" s="5" t="s">
        <v>1331</v>
      </c>
      <c r="E1283" s="4" t="s">
        <v>16</v>
      </c>
      <c r="F1283" s="5" t="s">
        <v>69</v>
      </c>
      <c r="G1283" s="5" t="s">
        <v>285</v>
      </c>
      <c r="H1283" s="5" t="s">
        <v>1332</v>
      </c>
      <c r="I1283" s="4" t="s">
        <v>223</v>
      </c>
      <c r="J1283" s="6">
        <v>2026</v>
      </c>
      <c r="K1283" s="7">
        <v>450000</v>
      </c>
      <c r="L1283" s="7">
        <v>360000</v>
      </c>
      <c r="M1283" s="7">
        <v>0</v>
      </c>
      <c r="N1283" s="7">
        <v>90000</v>
      </c>
    </row>
    <row r="1284" spans="1:207" s="8" customFormat="1" ht="14.25" customHeight="1" x14ac:dyDescent="0.3">
      <c r="A1284" s="4">
        <v>2</v>
      </c>
      <c r="B1284" s="5" t="s">
        <v>1330</v>
      </c>
      <c r="C1284" s="5" t="s">
        <v>1331</v>
      </c>
      <c r="D1284" s="5"/>
      <c r="E1284" s="4" t="s">
        <v>16</v>
      </c>
      <c r="F1284" s="5" t="s">
        <v>69</v>
      </c>
      <c r="G1284" s="5" t="s">
        <v>285</v>
      </c>
      <c r="H1284" s="5" t="s">
        <v>1332</v>
      </c>
      <c r="I1284" s="4" t="s">
        <v>240</v>
      </c>
      <c r="J1284" s="6">
        <v>2026</v>
      </c>
      <c r="K1284" s="7">
        <v>100000</v>
      </c>
      <c r="L1284" s="7">
        <v>80000</v>
      </c>
      <c r="M1284" s="7">
        <v>0</v>
      </c>
      <c r="N1284" s="7">
        <v>20000</v>
      </c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  <c r="AM1284" s="5"/>
      <c r="AN1284" s="5"/>
      <c r="AO1284" s="5"/>
      <c r="AP1284" s="5"/>
      <c r="AQ1284" s="5"/>
      <c r="AR1284" s="5"/>
      <c r="AS1284" s="5"/>
      <c r="AT1284" s="5"/>
      <c r="AU1284" s="5"/>
      <c r="AV1284" s="5"/>
      <c r="AW1284" s="5"/>
      <c r="AX1284" s="5"/>
      <c r="AY1284" s="5"/>
      <c r="AZ1284" s="5"/>
      <c r="BA1284" s="5"/>
      <c r="BB1284" s="5"/>
      <c r="BC1284" s="5"/>
      <c r="BD1284" s="5"/>
      <c r="BE1284" s="5"/>
      <c r="BF1284" s="5"/>
      <c r="BG1284" s="5"/>
      <c r="BH1284" s="5"/>
      <c r="BI1284" s="5"/>
      <c r="BJ1284" s="5"/>
      <c r="BK1284" s="5"/>
      <c r="BL1284" s="5"/>
      <c r="BM1284" s="5"/>
      <c r="BN1284" s="5"/>
      <c r="BO1284" s="5"/>
      <c r="BP1284" s="5"/>
      <c r="BQ1284" s="5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  <c r="DX1284" s="5"/>
      <c r="DY1284" s="5"/>
      <c r="DZ1284" s="5"/>
      <c r="EA1284" s="5"/>
      <c r="EB1284" s="5"/>
      <c r="EC1284" s="5"/>
      <c r="ED1284" s="5"/>
      <c r="EE1284" s="5"/>
      <c r="EF1284" s="5"/>
      <c r="EG1284" s="5"/>
      <c r="EH1284" s="5"/>
      <c r="EI1284" s="5"/>
      <c r="EJ1284" s="5"/>
      <c r="EK1284" s="5"/>
      <c r="EL1284" s="5"/>
      <c r="EM1284" s="5"/>
      <c r="EN1284" s="5"/>
      <c r="EO1284" s="5"/>
      <c r="EP1284" s="5"/>
      <c r="EQ1284" s="5"/>
      <c r="ER1284" s="5"/>
      <c r="ES1284" s="5"/>
      <c r="ET1284" s="5"/>
      <c r="EU1284" s="5"/>
      <c r="EV1284" s="5"/>
      <c r="EW1284" s="5"/>
      <c r="EX1284" s="5"/>
      <c r="EY1284" s="5"/>
      <c r="EZ1284" s="5"/>
      <c r="FA1284" s="5"/>
      <c r="FB1284" s="5"/>
      <c r="FC1284" s="5"/>
      <c r="FD1284" s="5"/>
      <c r="FE1284" s="5"/>
      <c r="FF1284" s="5"/>
      <c r="FG1284" s="5"/>
      <c r="FH1284" s="5"/>
      <c r="FI1284" s="5"/>
      <c r="FJ1284" s="5"/>
      <c r="FK1284" s="5"/>
      <c r="FL1284" s="5"/>
      <c r="FM1284" s="5"/>
      <c r="FN1284" s="5"/>
      <c r="FO1284" s="5"/>
      <c r="FP1284" s="5"/>
      <c r="FQ1284" s="5"/>
      <c r="FR1284" s="5"/>
      <c r="FS1284" s="5"/>
      <c r="FT1284" s="5"/>
      <c r="FU1284" s="5"/>
      <c r="FV1284" s="5"/>
      <c r="FW1284" s="5"/>
      <c r="FX1284" s="5"/>
      <c r="FY1284" s="5"/>
      <c r="FZ1284" s="5"/>
      <c r="GA1284" s="5"/>
      <c r="GB1284" s="5"/>
      <c r="GC1284" s="5"/>
      <c r="GD1284" s="5"/>
      <c r="GE1284" s="5"/>
      <c r="GF1284" s="5"/>
      <c r="GG1284" s="5"/>
      <c r="GH1284" s="5"/>
      <c r="GI1284" s="5"/>
      <c r="GJ1284" s="5"/>
      <c r="GK1284" s="5"/>
      <c r="GL1284" s="5"/>
      <c r="GM1284" s="5"/>
      <c r="GN1284" s="5"/>
      <c r="GO1284" s="5"/>
      <c r="GP1284" s="5"/>
      <c r="GQ1284" s="5"/>
      <c r="GR1284" s="5"/>
      <c r="GS1284" s="5"/>
      <c r="GT1284" s="5"/>
      <c r="GU1284" s="5"/>
      <c r="GV1284" s="5"/>
      <c r="GW1284" s="5"/>
      <c r="GX1284" s="5"/>
      <c r="GY1284" s="5"/>
    </row>
    <row r="1285" spans="1:207" s="8" customFormat="1" ht="14.25" customHeight="1" x14ac:dyDescent="0.3">
      <c r="A1285" s="4">
        <v>2</v>
      </c>
      <c r="B1285" s="5" t="s">
        <v>1330</v>
      </c>
      <c r="C1285" s="5" t="s">
        <v>1333</v>
      </c>
      <c r="D1285" s="5"/>
      <c r="E1285" s="4" t="s">
        <v>16</v>
      </c>
      <c r="F1285" s="5" t="s">
        <v>69</v>
      </c>
      <c r="G1285" s="5" t="s">
        <v>285</v>
      </c>
      <c r="H1285" s="5" t="s">
        <v>1334</v>
      </c>
      <c r="I1285" s="4" t="s">
        <v>223</v>
      </c>
      <c r="J1285" s="6">
        <v>2026</v>
      </c>
      <c r="K1285" s="7">
        <v>100000</v>
      </c>
      <c r="L1285" s="7">
        <v>80000</v>
      </c>
      <c r="M1285" s="7">
        <v>0</v>
      </c>
      <c r="N1285" s="7">
        <v>20000</v>
      </c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  <c r="AM1285" s="5"/>
      <c r="AN1285" s="5"/>
      <c r="AO1285" s="5"/>
      <c r="AP1285" s="5"/>
      <c r="AQ1285" s="5"/>
      <c r="AR1285" s="5"/>
      <c r="AS1285" s="5"/>
      <c r="AT1285" s="5"/>
      <c r="AU1285" s="5"/>
      <c r="AV1285" s="5"/>
      <c r="AW1285" s="5"/>
      <c r="AX1285" s="5"/>
      <c r="AY1285" s="5"/>
      <c r="AZ1285" s="5"/>
      <c r="BA1285" s="5"/>
      <c r="BB1285" s="5"/>
      <c r="BC1285" s="5"/>
      <c r="BD1285" s="5"/>
      <c r="BE1285" s="5"/>
      <c r="BF1285" s="5"/>
      <c r="BG1285" s="5"/>
      <c r="BH1285" s="5"/>
      <c r="BI1285" s="5"/>
      <c r="BJ1285" s="5"/>
      <c r="BK1285" s="5"/>
      <c r="BL1285" s="5"/>
      <c r="BM1285" s="5"/>
      <c r="BN1285" s="5"/>
      <c r="BO1285" s="5"/>
      <c r="BP1285" s="5"/>
      <c r="BQ1285" s="5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  <c r="DX1285" s="5"/>
      <c r="DY1285" s="5"/>
      <c r="DZ1285" s="5"/>
      <c r="EA1285" s="5"/>
      <c r="EB1285" s="5"/>
      <c r="EC1285" s="5"/>
      <c r="ED1285" s="5"/>
      <c r="EE1285" s="5"/>
      <c r="EF1285" s="5"/>
      <c r="EG1285" s="5"/>
      <c r="EH1285" s="5"/>
      <c r="EI1285" s="5"/>
      <c r="EJ1285" s="5"/>
      <c r="EK1285" s="5"/>
      <c r="EL1285" s="5"/>
      <c r="EM1285" s="5"/>
      <c r="EN1285" s="5"/>
      <c r="EO1285" s="5"/>
      <c r="EP1285" s="5"/>
      <c r="EQ1285" s="5"/>
      <c r="ER1285" s="5"/>
      <c r="ES1285" s="5"/>
      <c r="ET1285" s="5"/>
      <c r="EU1285" s="5"/>
      <c r="EV1285" s="5"/>
      <c r="EW1285" s="5"/>
      <c r="EX1285" s="5"/>
      <c r="EY1285" s="5"/>
      <c r="EZ1285" s="5"/>
      <c r="FA1285" s="5"/>
      <c r="FB1285" s="5"/>
      <c r="FC1285" s="5"/>
      <c r="FD1285" s="5"/>
      <c r="FE1285" s="5"/>
      <c r="FF1285" s="5"/>
      <c r="FG1285" s="5"/>
      <c r="FH1285" s="5"/>
      <c r="FI1285" s="5"/>
      <c r="FJ1285" s="5"/>
      <c r="FK1285" s="5"/>
      <c r="FL1285" s="5"/>
      <c r="FM1285" s="5"/>
      <c r="FN1285" s="5"/>
      <c r="FO1285" s="5"/>
      <c r="FP1285" s="5"/>
      <c r="FQ1285" s="5"/>
      <c r="FR1285" s="5"/>
      <c r="FS1285" s="5"/>
      <c r="FT1285" s="5"/>
      <c r="FU1285" s="5"/>
      <c r="FV1285" s="5"/>
      <c r="FW1285" s="5"/>
      <c r="FX1285" s="5"/>
      <c r="FY1285" s="5"/>
      <c r="FZ1285" s="5"/>
      <c r="GA1285" s="5"/>
      <c r="GB1285" s="5"/>
      <c r="GC1285" s="5"/>
      <c r="GD1285" s="5"/>
      <c r="GE1285" s="5"/>
      <c r="GF1285" s="5"/>
      <c r="GG1285" s="5"/>
      <c r="GH1285" s="5"/>
      <c r="GI1285" s="5"/>
      <c r="GJ1285" s="5"/>
      <c r="GK1285" s="5"/>
      <c r="GL1285" s="5"/>
      <c r="GM1285" s="5"/>
      <c r="GN1285" s="5"/>
      <c r="GO1285" s="5"/>
      <c r="GP1285" s="5"/>
      <c r="GQ1285" s="5"/>
      <c r="GR1285" s="5"/>
      <c r="GS1285" s="5"/>
      <c r="GT1285" s="5"/>
      <c r="GU1285" s="5"/>
      <c r="GV1285" s="5"/>
      <c r="GW1285" s="5"/>
      <c r="GX1285" s="5"/>
      <c r="GY1285" s="5"/>
    </row>
    <row r="1286" spans="1:207" s="5" customFormat="1" x14ac:dyDescent="0.25">
      <c r="A1286" s="4">
        <v>13</v>
      </c>
      <c r="B1286" s="5" t="s">
        <v>1330</v>
      </c>
      <c r="C1286" s="5" t="s">
        <v>1335</v>
      </c>
      <c r="E1286" s="4" t="s">
        <v>16</v>
      </c>
      <c r="F1286" s="5" t="s">
        <v>1336</v>
      </c>
      <c r="G1286" s="5" t="s">
        <v>61</v>
      </c>
      <c r="H1286" s="5" t="s">
        <v>1337</v>
      </c>
      <c r="I1286" s="4" t="s">
        <v>240</v>
      </c>
      <c r="J1286" s="6">
        <v>2026</v>
      </c>
      <c r="K1286" s="7">
        <v>100000</v>
      </c>
      <c r="L1286" s="7">
        <v>80000</v>
      </c>
      <c r="M1286" s="7">
        <v>0</v>
      </c>
      <c r="N1286" s="7">
        <v>20000</v>
      </c>
    </row>
    <row r="1287" spans="1:207" s="8" customFormat="1" ht="14.25" customHeight="1" x14ac:dyDescent="0.3">
      <c r="A1287" s="4">
        <v>13</v>
      </c>
      <c r="B1287" s="5" t="s">
        <v>1330</v>
      </c>
      <c r="C1287" s="5" t="s">
        <v>1280</v>
      </c>
      <c r="D1287" s="5"/>
      <c r="E1287" s="4" t="s">
        <v>16</v>
      </c>
      <c r="F1287" s="5"/>
      <c r="G1287" s="5" t="s">
        <v>1281</v>
      </c>
      <c r="H1287" s="5" t="s">
        <v>1282</v>
      </c>
      <c r="I1287" s="4" t="s">
        <v>240</v>
      </c>
      <c r="J1287" s="6">
        <v>2026</v>
      </c>
      <c r="K1287" s="7">
        <v>100000</v>
      </c>
      <c r="L1287" s="7">
        <v>80000</v>
      </c>
      <c r="M1287" s="7">
        <v>0</v>
      </c>
      <c r="N1287" s="7">
        <v>20000</v>
      </c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  <c r="AN1287" s="5"/>
      <c r="AO1287" s="5"/>
      <c r="AP1287" s="5"/>
      <c r="AQ1287" s="5"/>
      <c r="AR1287" s="5"/>
      <c r="AS1287" s="5"/>
      <c r="AT1287" s="5"/>
      <c r="AU1287" s="5"/>
      <c r="AV1287" s="5"/>
      <c r="AW1287" s="5"/>
      <c r="AX1287" s="5"/>
      <c r="AY1287" s="5"/>
      <c r="AZ1287" s="5"/>
      <c r="BA1287" s="5"/>
      <c r="BB1287" s="5"/>
      <c r="BC1287" s="5"/>
      <c r="BD1287" s="5"/>
      <c r="BE1287" s="5"/>
      <c r="BF1287" s="5"/>
      <c r="BG1287" s="5"/>
      <c r="BH1287" s="5"/>
      <c r="BI1287" s="5"/>
      <c r="BJ1287" s="5"/>
      <c r="BK1287" s="5"/>
      <c r="BL1287" s="5"/>
      <c r="BM1287" s="5"/>
      <c r="BN1287" s="5"/>
      <c r="BO1287" s="5"/>
      <c r="BP1287" s="5"/>
      <c r="BQ1287" s="5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  <c r="DX1287" s="5"/>
      <c r="DY1287" s="5"/>
      <c r="DZ1287" s="5"/>
      <c r="EA1287" s="5"/>
      <c r="EB1287" s="5"/>
      <c r="EC1287" s="5"/>
      <c r="ED1287" s="5"/>
      <c r="EE1287" s="5"/>
      <c r="EF1287" s="5"/>
      <c r="EG1287" s="5"/>
      <c r="EH1287" s="5"/>
      <c r="EI1287" s="5"/>
      <c r="EJ1287" s="5"/>
      <c r="EK1287" s="5"/>
      <c r="EL1287" s="5"/>
      <c r="EM1287" s="5"/>
      <c r="EN1287" s="5"/>
      <c r="EO1287" s="5"/>
      <c r="EP1287" s="5"/>
      <c r="EQ1287" s="5"/>
      <c r="ER1287" s="5"/>
      <c r="ES1287" s="5"/>
      <c r="ET1287" s="5"/>
      <c r="EU1287" s="5"/>
      <c r="EV1287" s="5"/>
      <c r="EW1287" s="5"/>
      <c r="EX1287" s="5"/>
      <c r="EY1287" s="5"/>
      <c r="EZ1287" s="5"/>
      <c r="FA1287" s="5"/>
      <c r="FB1287" s="5"/>
      <c r="FC1287" s="5"/>
      <c r="FD1287" s="5"/>
      <c r="FE1287" s="5"/>
      <c r="FF1287" s="5"/>
      <c r="FG1287" s="5"/>
      <c r="FH1287" s="5"/>
      <c r="FI1287" s="5"/>
      <c r="FJ1287" s="5"/>
      <c r="FK1287" s="5"/>
      <c r="FL1287" s="5"/>
      <c r="FM1287" s="5"/>
      <c r="FN1287" s="5"/>
      <c r="FO1287" s="5"/>
      <c r="FP1287" s="5"/>
      <c r="FQ1287" s="5"/>
      <c r="FR1287" s="5"/>
      <c r="FS1287" s="5"/>
      <c r="FT1287" s="5"/>
      <c r="FU1287" s="5"/>
      <c r="FV1287" s="5"/>
      <c r="FW1287" s="5"/>
      <c r="FX1287" s="5"/>
      <c r="FY1287" s="5"/>
      <c r="FZ1287" s="5"/>
      <c r="GA1287" s="5"/>
      <c r="GB1287" s="5"/>
      <c r="GC1287" s="5"/>
      <c r="GD1287" s="5"/>
      <c r="GE1287" s="5"/>
      <c r="GF1287" s="5"/>
      <c r="GG1287" s="5"/>
      <c r="GH1287" s="5"/>
      <c r="GI1287" s="5"/>
      <c r="GJ1287" s="5"/>
      <c r="GK1287" s="5"/>
      <c r="GL1287" s="5"/>
      <c r="GM1287" s="5"/>
      <c r="GN1287" s="5"/>
      <c r="GO1287" s="5"/>
      <c r="GP1287" s="5"/>
      <c r="GQ1287" s="5"/>
      <c r="GR1287" s="5"/>
      <c r="GS1287" s="5"/>
      <c r="GT1287" s="5"/>
      <c r="GU1287" s="5"/>
      <c r="GV1287" s="5"/>
      <c r="GW1287" s="5"/>
      <c r="GX1287" s="5"/>
      <c r="GY1287" s="5"/>
    </row>
    <row r="1288" spans="1:207" s="5" customFormat="1" x14ac:dyDescent="0.25">
      <c r="A1288" s="4"/>
      <c r="E1288" s="4"/>
      <c r="I1288" s="4"/>
      <c r="J1288" s="9" t="s">
        <v>160</v>
      </c>
      <c r="K1288" s="10">
        <f>SUBTOTAL(9,K1283:K1287)</f>
        <v>850000</v>
      </c>
      <c r="L1288" s="10">
        <f>SUBTOTAL(9,L1283:L1287)</f>
        <v>680000</v>
      </c>
      <c r="M1288" s="10">
        <f>SUBTOTAL(9,M1283:M1287)</f>
        <v>0</v>
      </c>
      <c r="N1288" s="10">
        <f>SUBTOTAL(9,N1283:N1287)</f>
        <v>170000</v>
      </c>
    </row>
    <row r="1289" spans="1:207" s="5" customFormat="1" x14ac:dyDescent="0.25">
      <c r="A1289" s="4">
        <v>2</v>
      </c>
      <c r="B1289" s="5" t="s">
        <v>1330</v>
      </c>
      <c r="C1289" s="5" t="s">
        <v>1331</v>
      </c>
      <c r="E1289" s="4" t="s">
        <v>16</v>
      </c>
      <c r="F1289" s="5" t="s">
        <v>69</v>
      </c>
      <c r="G1289" s="5" t="s">
        <v>285</v>
      </c>
      <c r="H1289" s="5" t="s">
        <v>1332</v>
      </c>
      <c r="I1289" s="4" t="s">
        <v>20</v>
      </c>
      <c r="J1289" s="6">
        <v>2027</v>
      </c>
      <c r="K1289" s="7">
        <v>3250000</v>
      </c>
      <c r="L1289" s="7">
        <v>2600000</v>
      </c>
      <c r="M1289" s="7">
        <v>0</v>
      </c>
      <c r="N1289" s="7">
        <v>650000</v>
      </c>
    </row>
    <row r="1290" spans="1:207" s="5" customFormat="1" x14ac:dyDescent="0.25">
      <c r="A1290" s="4">
        <v>13</v>
      </c>
      <c r="B1290" s="5" t="s">
        <v>1330</v>
      </c>
      <c r="C1290" s="5" t="s">
        <v>1338</v>
      </c>
      <c r="E1290" s="4" t="s">
        <v>16</v>
      </c>
      <c r="F1290" s="5" t="s">
        <v>69</v>
      </c>
      <c r="G1290" s="5" t="s">
        <v>102</v>
      </c>
      <c r="H1290" s="5" t="s">
        <v>1339</v>
      </c>
      <c r="I1290" s="4" t="s">
        <v>223</v>
      </c>
      <c r="J1290" s="6">
        <v>2027</v>
      </c>
      <c r="K1290" s="7">
        <v>122500</v>
      </c>
      <c r="L1290" s="7">
        <v>98000</v>
      </c>
      <c r="M1290" s="7">
        <v>0</v>
      </c>
      <c r="N1290" s="7">
        <v>24500</v>
      </c>
    </row>
    <row r="1291" spans="1:207" s="5" customFormat="1" x14ac:dyDescent="0.25">
      <c r="A1291" s="4">
        <v>13</v>
      </c>
      <c r="B1291" s="5" t="s">
        <v>1330</v>
      </c>
      <c r="C1291" s="5" t="s">
        <v>1338</v>
      </c>
      <c r="E1291" s="4" t="s">
        <v>16</v>
      </c>
      <c r="F1291" s="5" t="s">
        <v>69</v>
      </c>
      <c r="G1291" s="5" t="s">
        <v>102</v>
      </c>
      <c r="H1291" s="5" t="s">
        <v>1339</v>
      </c>
      <c r="I1291" s="4" t="s">
        <v>240</v>
      </c>
      <c r="J1291" s="6">
        <v>2027</v>
      </c>
      <c r="K1291" s="7">
        <v>100000</v>
      </c>
      <c r="L1291" s="7">
        <v>80000</v>
      </c>
      <c r="M1291" s="7">
        <v>0</v>
      </c>
      <c r="N1291" s="7">
        <v>20000</v>
      </c>
    </row>
    <row r="1292" spans="1:207" s="5" customFormat="1" x14ac:dyDescent="0.25">
      <c r="A1292" s="4">
        <v>13</v>
      </c>
      <c r="B1292" s="5" t="s">
        <v>1330</v>
      </c>
      <c r="C1292" s="5" t="s">
        <v>1335</v>
      </c>
      <c r="E1292" s="4" t="s">
        <v>16</v>
      </c>
      <c r="F1292" s="5" t="s">
        <v>1336</v>
      </c>
      <c r="G1292" s="5" t="s">
        <v>61</v>
      </c>
      <c r="H1292" s="5" t="s">
        <v>1337</v>
      </c>
      <c r="I1292" s="4" t="s">
        <v>20</v>
      </c>
      <c r="J1292" s="6">
        <v>2027</v>
      </c>
      <c r="K1292" s="7">
        <v>2535000</v>
      </c>
      <c r="L1292" s="7">
        <v>2028000</v>
      </c>
      <c r="M1292" s="7">
        <v>0</v>
      </c>
      <c r="N1292" s="7">
        <v>507000</v>
      </c>
    </row>
    <row r="1293" spans="1:207" s="5" customFormat="1" x14ac:dyDescent="0.25">
      <c r="A1293" s="4"/>
      <c r="E1293" s="4"/>
      <c r="I1293" s="4"/>
      <c r="J1293" s="9" t="s">
        <v>191</v>
      </c>
      <c r="K1293" s="10">
        <f>SUBTOTAL(9,K1289:K1292)</f>
        <v>6007500</v>
      </c>
      <c r="L1293" s="10">
        <f>SUBTOTAL(9,L1289:L1292)</f>
        <v>4806000</v>
      </c>
      <c r="M1293" s="10">
        <f>SUBTOTAL(9,M1289:M1292)</f>
        <v>0</v>
      </c>
      <c r="N1293" s="10">
        <f>SUBTOTAL(9,N1289:N1292)</f>
        <v>1201500</v>
      </c>
    </row>
    <row r="1294" spans="1:207" s="8" customFormat="1" ht="14.25" customHeight="1" x14ac:dyDescent="0.3">
      <c r="A1294" s="4">
        <v>2</v>
      </c>
      <c r="B1294" s="5" t="s">
        <v>1330</v>
      </c>
      <c r="C1294" s="5" t="s">
        <v>1333</v>
      </c>
      <c r="D1294" s="5"/>
      <c r="E1294" s="4" t="s">
        <v>16</v>
      </c>
      <c r="F1294" s="5" t="s">
        <v>69</v>
      </c>
      <c r="G1294" s="5" t="s">
        <v>285</v>
      </c>
      <c r="H1294" s="5" t="s">
        <v>1334</v>
      </c>
      <c r="I1294" s="4" t="s">
        <v>20</v>
      </c>
      <c r="J1294" s="6">
        <v>2028</v>
      </c>
      <c r="K1294" s="7">
        <v>2500000</v>
      </c>
      <c r="L1294" s="7">
        <v>2000000</v>
      </c>
      <c r="M1294" s="7">
        <v>0</v>
      </c>
      <c r="N1294" s="7">
        <v>500000</v>
      </c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  <c r="AN1294" s="5"/>
      <c r="AO1294" s="5"/>
      <c r="AP1294" s="5"/>
      <c r="AQ1294" s="5"/>
      <c r="AR1294" s="5"/>
      <c r="AS1294" s="5"/>
      <c r="AT1294" s="5"/>
      <c r="AU1294" s="5"/>
      <c r="AV1294" s="5"/>
      <c r="AW1294" s="5"/>
      <c r="AX1294" s="5"/>
      <c r="AY1294" s="5"/>
      <c r="AZ1294" s="5"/>
      <c r="BA1294" s="5"/>
      <c r="BB1294" s="5"/>
      <c r="BC1294" s="5"/>
      <c r="BD1294" s="5"/>
      <c r="BE1294" s="5"/>
      <c r="BF1294" s="5"/>
      <c r="BG1294" s="5"/>
      <c r="BH1294" s="5"/>
      <c r="BI1294" s="5"/>
      <c r="BJ1294" s="5"/>
      <c r="BK1294" s="5"/>
      <c r="BL1294" s="5"/>
      <c r="BM1294" s="5"/>
      <c r="BN1294" s="5"/>
      <c r="BO1294" s="5"/>
      <c r="BP1294" s="5"/>
      <c r="BQ1294" s="5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  <c r="DX1294" s="5"/>
      <c r="DY1294" s="5"/>
      <c r="DZ1294" s="5"/>
      <c r="EA1294" s="5"/>
      <c r="EB1294" s="5"/>
      <c r="EC1294" s="5"/>
      <c r="ED1294" s="5"/>
      <c r="EE1294" s="5"/>
      <c r="EF1294" s="5"/>
      <c r="EG1294" s="5"/>
      <c r="EH1294" s="5"/>
      <c r="EI1294" s="5"/>
      <c r="EJ1294" s="5"/>
      <c r="EK1294" s="5"/>
      <c r="EL1294" s="5"/>
      <c r="EM1294" s="5"/>
      <c r="EN1294" s="5"/>
      <c r="EO1294" s="5"/>
      <c r="EP1294" s="5"/>
      <c r="EQ1294" s="5"/>
      <c r="ER1294" s="5"/>
      <c r="ES1294" s="5"/>
      <c r="ET1294" s="5"/>
      <c r="EU1294" s="5"/>
      <c r="EV1294" s="5"/>
      <c r="EW1294" s="5"/>
      <c r="EX1294" s="5"/>
      <c r="EY1294" s="5"/>
      <c r="EZ1294" s="5"/>
      <c r="FA1294" s="5"/>
      <c r="FB1294" s="5"/>
      <c r="FC1294" s="5"/>
      <c r="FD1294" s="5"/>
      <c r="FE1294" s="5"/>
      <c r="FF1294" s="5"/>
      <c r="FG1294" s="5"/>
      <c r="FH1294" s="5"/>
      <c r="FI1294" s="5"/>
      <c r="FJ1294" s="5"/>
      <c r="FK1294" s="5"/>
      <c r="FL1294" s="5"/>
      <c r="FM1294" s="5"/>
      <c r="FN1294" s="5"/>
      <c r="FO1294" s="5"/>
      <c r="FP1294" s="5"/>
      <c r="FQ1294" s="5"/>
      <c r="FR1294" s="5"/>
      <c r="FS1294" s="5"/>
      <c r="FT1294" s="5"/>
      <c r="FU1294" s="5"/>
      <c r="FV1294" s="5"/>
      <c r="FW1294" s="5"/>
      <c r="FX1294" s="5"/>
      <c r="FY1294" s="5"/>
      <c r="FZ1294" s="5"/>
      <c r="GA1294" s="5"/>
      <c r="GB1294" s="5"/>
      <c r="GC1294" s="5"/>
      <c r="GD1294" s="5"/>
      <c r="GE1294" s="5"/>
      <c r="GF1294" s="5"/>
      <c r="GG1294" s="5"/>
      <c r="GH1294" s="5"/>
      <c r="GI1294" s="5"/>
      <c r="GJ1294" s="5"/>
      <c r="GK1294" s="5"/>
      <c r="GL1294" s="5"/>
      <c r="GM1294" s="5"/>
      <c r="GN1294" s="5"/>
      <c r="GO1294" s="5"/>
      <c r="GP1294" s="5"/>
      <c r="GQ1294" s="5"/>
      <c r="GR1294" s="5"/>
      <c r="GS1294" s="5"/>
      <c r="GT1294" s="5"/>
      <c r="GU1294" s="5"/>
      <c r="GV1294" s="5"/>
      <c r="GW1294" s="5"/>
      <c r="GX1294" s="5"/>
      <c r="GY1294" s="5"/>
    </row>
    <row r="1295" spans="1:207" s="5" customFormat="1" x14ac:dyDescent="0.25">
      <c r="A1295" s="4">
        <v>13</v>
      </c>
      <c r="B1295" s="5" t="s">
        <v>1330</v>
      </c>
      <c r="C1295" s="5" t="s">
        <v>1338</v>
      </c>
      <c r="E1295" s="4" t="s">
        <v>16</v>
      </c>
      <c r="F1295" s="5" t="s">
        <v>69</v>
      </c>
      <c r="G1295" s="5" t="s">
        <v>102</v>
      </c>
      <c r="H1295" s="5" t="s">
        <v>1339</v>
      </c>
      <c r="I1295" s="4" t="s">
        <v>20</v>
      </c>
      <c r="J1295" s="6">
        <v>2028</v>
      </c>
      <c r="K1295" s="7">
        <v>825000</v>
      </c>
      <c r="L1295" s="7">
        <v>660000</v>
      </c>
      <c r="M1295" s="7">
        <v>0</v>
      </c>
      <c r="N1295" s="7">
        <v>165000</v>
      </c>
    </row>
    <row r="1296" spans="1:207" s="5" customFormat="1" x14ac:dyDescent="0.25">
      <c r="A1296" s="4">
        <v>13</v>
      </c>
      <c r="B1296" s="5" t="s">
        <v>1330</v>
      </c>
      <c r="C1296" s="5" t="s">
        <v>1280</v>
      </c>
      <c r="E1296" s="4" t="s">
        <v>16</v>
      </c>
      <c r="G1296" s="5" t="s">
        <v>1281</v>
      </c>
      <c r="H1296" s="5" t="s">
        <v>1282</v>
      </c>
      <c r="I1296" s="4" t="s">
        <v>20</v>
      </c>
      <c r="J1296" s="6">
        <v>2028</v>
      </c>
      <c r="K1296" s="7">
        <v>925000</v>
      </c>
      <c r="L1296" s="7">
        <v>740000</v>
      </c>
      <c r="M1296" s="7">
        <v>0</v>
      </c>
      <c r="N1296" s="7">
        <v>185000</v>
      </c>
    </row>
    <row r="1297" spans="1:207" s="5" customFormat="1" x14ac:dyDescent="0.25">
      <c r="A1297" s="4"/>
      <c r="E1297" s="4"/>
      <c r="I1297" s="4"/>
      <c r="J1297" s="9" t="s">
        <v>192</v>
      </c>
      <c r="K1297" s="10">
        <f>SUBTOTAL(9,K1294:K1296)</f>
        <v>4250000</v>
      </c>
      <c r="L1297" s="10">
        <f t="shared" ref="L1297:N1297" si="66">SUBTOTAL(9,L1294:L1296)</f>
        <v>3400000</v>
      </c>
      <c r="M1297" s="10">
        <f t="shared" si="66"/>
        <v>0</v>
      </c>
      <c r="N1297" s="10">
        <f t="shared" si="66"/>
        <v>850000</v>
      </c>
    </row>
    <row r="1298" spans="1:207" s="5" customFormat="1" x14ac:dyDescent="0.25">
      <c r="A1298" s="4">
        <v>3</v>
      </c>
      <c r="B1298" s="5" t="s">
        <v>1340</v>
      </c>
      <c r="C1298" s="5" t="s">
        <v>1341</v>
      </c>
      <c r="E1298" s="4" t="s">
        <v>16</v>
      </c>
      <c r="F1298" s="5" t="s">
        <v>69</v>
      </c>
      <c r="G1298" s="5" t="s">
        <v>1342</v>
      </c>
      <c r="H1298" s="5" t="s">
        <v>1248</v>
      </c>
      <c r="I1298" s="4" t="s">
        <v>20</v>
      </c>
      <c r="J1298" s="6">
        <v>2025</v>
      </c>
      <c r="K1298" s="7">
        <v>2324800</v>
      </c>
      <c r="L1298" s="7">
        <v>1859840</v>
      </c>
      <c r="M1298" s="7">
        <v>0</v>
      </c>
      <c r="N1298" s="7">
        <v>464960</v>
      </c>
    </row>
    <row r="1299" spans="1:207" s="5" customFormat="1" x14ac:dyDescent="0.25">
      <c r="A1299" s="4"/>
      <c r="E1299" s="4"/>
      <c r="I1299" s="4"/>
      <c r="J1299" s="9" t="s">
        <v>93</v>
      </c>
      <c r="K1299" s="10">
        <f>SUBTOTAL(9,K1298:K1298)</f>
        <v>2324800</v>
      </c>
      <c r="L1299" s="10">
        <f>SUBTOTAL(9,L1298:L1298)</f>
        <v>1859840</v>
      </c>
      <c r="M1299" s="10">
        <f>SUBTOTAL(9,M1298:M1298)</f>
        <v>0</v>
      </c>
      <c r="N1299" s="10">
        <f>SUBTOTAL(9,N1298:N1298)</f>
        <v>464960</v>
      </c>
    </row>
    <row r="1300" spans="1:207" s="5" customFormat="1" x14ac:dyDescent="0.25">
      <c r="A1300" s="4">
        <v>15</v>
      </c>
      <c r="B1300" s="5" t="s">
        <v>1340</v>
      </c>
      <c r="C1300" s="5" t="s">
        <v>1343</v>
      </c>
      <c r="E1300" s="4" t="s">
        <v>16</v>
      </c>
      <c r="F1300" s="5" t="s">
        <v>347</v>
      </c>
      <c r="G1300" s="5" t="s">
        <v>1344</v>
      </c>
      <c r="H1300" s="5" t="s">
        <v>1345</v>
      </c>
      <c r="I1300" s="4" t="s">
        <v>20</v>
      </c>
      <c r="J1300" s="6">
        <v>2026</v>
      </c>
      <c r="K1300" s="7">
        <v>0</v>
      </c>
      <c r="L1300" s="7">
        <v>0</v>
      </c>
      <c r="M1300" s="7">
        <v>0</v>
      </c>
      <c r="N1300" s="7">
        <v>0</v>
      </c>
    </row>
    <row r="1301" spans="1:207" s="8" customFormat="1" ht="15" customHeight="1" x14ac:dyDescent="0.3">
      <c r="A1301" s="4">
        <v>15</v>
      </c>
      <c r="B1301" s="5" t="s">
        <v>1340</v>
      </c>
      <c r="C1301" s="5" t="s">
        <v>1343</v>
      </c>
      <c r="D1301" s="5"/>
      <c r="E1301" s="4" t="s">
        <v>16</v>
      </c>
      <c r="F1301" s="5" t="s">
        <v>347</v>
      </c>
      <c r="G1301" s="5" t="s">
        <v>1344</v>
      </c>
      <c r="H1301" s="5" t="s">
        <v>1346</v>
      </c>
      <c r="I1301" s="4" t="s">
        <v>20</v>
      </c>
      <c r="J1301" s="6">
        <v>2026</v>
      </c>
      <c r="K1301" s="7">
        <v>2000000</v>
      </c>
      <c r="L1301" s="7">
        <v>1600000</v>
      </c>
      <c r="M1301" s="7">
        <v>400000</v>
      </c>
      <c r="N1301" s="7">
        <v>0</v>
      </c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  <c r="AN1301" s="5"/>
      <c r="AO1301" s="5"/>
      <c r="AP1301" s="5"/>
      <c r="AQ1301" s="5"/>
      <c r="AR1301" s="5"/>
      <c r="AS1301" s="5"/>
      <c r="AT1301" s="5"/>
      <c r="AU1301" s="5"/>
      <c r="AV1301" s="5"/>
      <c r="AW1301" s="5"/>
      <c r="AX1301" s="5"/>
      <c r="AY1301" s="5"/>
      <c r="AZ1301" s="5"/>
      <c r="BA1301" s="5"/>
      <c r="BB1301" s="5"/>
      <c r="BC1301" s="5"/>
      <c r="BD1301" s="5"/>
      <c r="BE1301" s="5"/>
      <c r="BF1301" s="5"/>
      <c r="BG1301" s="5"/>
      <c r="BH1301" s="5"/>
      <c r="BI1301" s="5"/>
      <c r="BJ1301" s="5"/>
      <c r="BK1301" s="5"/>
      <c r="BL1301" s="5"/>
      <c r="BM1301" s="5"/>
      <c r="BN1301" s="5"/>
      <c r="BO1301" s="5"/>
      <c r="BP1301" s="5"/>
      <c r="BQ1301" s="5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  <c r="DX1301" s="5"/>
      <c r="DY1301" s="5"/>
      <c r="DZ1301" s="5"/>
      <c r="EA1301" s="5"/>
      <c r="EB1301" s="5"/>
      <c r="EC1301" s="5"/>
      <c r="ED1301" s="5"/>
      <c r="EE1301" s="5"/>
      <c r="EF1301" s="5"/>
      <c r="EG1301" s="5"/>
      <c r="EH1301" s="5"/>
      <c r="EI1301" s="5"/>
      <c r="EJ1301" s="5"/>
      <c r="EK1301" s="5"/>
      <c r="EL1301" s="5"/>
      <c r="EM1301" s="5"/>
      <c r="EN1301" s="5"/>
      <c r="EO1301" s="5"/>
      <c r="EP1301" s="5"/>
      <c r="EQ1301" s="5"/>
      <c r="ER1301" s="5"/>
      <c r="ES1301" s="5"/>
      <c r="ET1301" s="5"/>
      <c r="EU1301" s="5"/>
      <c r="EV1301" s="5"/>
      <c r="EW1301" s="5"/>
      <c r="EX1301" s="5"/>
      <c r="EY1301" s="5"/>
      <c r="EZ1301" s="5"/>
      <c r="FA1301" s="5"/>
      <c r="FB1301" s="5"/>
      <c r="FC1301" s="5"/>
      <c r="FD1301" s="5"/>
      <c r="FE1301" s="5"/>
      <c r="FF1301" s="5"/>
      <c r="FG1301" s="5"/>
      <c r="FH1301" s="5"/>
      <c r="FI1301" s="5"/>
      <c r="FJ1301" s="5"/>
      <c r="FK1301" s="5"/>
      <c r="FL1301" s="5"/>
      <c r="FM1301" s="5"/>
      <c r="FN1301" s="5"/>
      <c r="FO1301" s="5"/>
      <c r="FP1301" s="5"/>
      <c r="FQ1301" s="5"/>
      <c r="FR1301" s="5"/>
      <c r="FS1301" s="5"/>
      <c r="FT1301" s="5"/>
      <c r="FU1301" s="5"/>
      <c r="FV1301" s="5"/>
      <c r="FW1301" s="5"/>
      <c r="FX1301" s="5"/>
      <c r="FY1301" s="5"/>
      <c r="FZ1301" s="5"/>
      <c r="GA1301" s="5"/>
      <c r="GB1301" s="5"/>
      <c r="GC1301" s="5"/>
      <c r="GD1301" s="5"/>
      <c r="GE1301" s="5"/>
      <c r="GF1301" s="5"/>
      <c r="GG1301" s="5"/>
      <c r="GH1301" s="5"/>
      <c r="GI1301" s="5"/>
      <c r="GJ1301" s="5"/>
      <c r="GK1301" s="5"/>
      <c r="GL1301" s="5"/>
      <c r="GM1301" s="5"/>
      <c r="GN1301" s="5"/>
      <c r="GO1301" s="5"/>
      <c r="GP1301" s="5"/>
      <c r="GQ1301" s="5"/>
      <c r="GR1301" s="5"/>
      <c r="GS1301" s="5"/>
      <c r="GT1301" s="5"/>
      <c r="GU1301" s="5"/>
      <c r="GV1301" s="5"/>
      <c r="GW1301" s="5"/>
      <c r="GX1301" s="5"/>
      <c r="GY1301" s="5"/>
    </row>
    <row r="1302" spans="1:207" s="8" customFormat="1" ht="15" customHeight="1" x14ac:dyDescent="0.3">
      <c r="A1302" s="4">
        <v>15</v>
      </c>
      <c r="B1302" s="5" t="s">
        <v>1340</v>
      </c>
      <c r="C1302" s="5" t="s">
        <v>1290</v>
      </c>
      <c r="D1302" s="5"/>
      <c r="E1302" s="4" t="s">
        <v>16</v>
      </c>
      <c r="F1302" s="5" t="s">
        <v>347</v>
      </c>
      <c r="G1302" s="5" t="s">
        <v>1291</v>
      </c>
      <c r="H1302" s="5" t="s">
        <v>1347</v>
      </c>
      <c r="I1302" s="4" t="s">
        <v>30</v>
      </c>
      <c r="J1302" s="6">
        <v>2026</v>
      </c>
      <c r="K1302" s="7">
        <v>625000</v>
      </c>
      <c r="L1302" s="7">
        <v>500000</v>
      </c>
      <c r="M1302" s="7">
        <v>125000</v>
      </c>
      <c r="N1302" s="7">
        <v>0</v>
      </c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  <c r="AN1302" s="5"/>
      <c r="AO1302" s="5"/>
      <c r="AP1302" s="5"/>
      <c r="AQ1302" s="5"/>
      <c r="AR1302" s="5"/>
      <c r="AS1302" s="5"/>
      <c r="AT1302" s="5"/>
      <c r="AU1302" s="5"/>
      <c r="AV1302" s="5"/>
      <c r="AW1302" s="5"/>
      <c r="AX1302" s="5"/>
      <c r="AY1302" s="5"/>
      <c r="AZ1302" s="5"/>
      <c r="BA1302" s="5"/>
      <c r="BB1302" s="5"/>
      <c r="BC1302" s="5"/>
      <c r="BD1302" s="5"/>
      <c r="BE1302" s="5"/>
      <c r="BF1302" s="5"/>
      <c r="BG1302" s="5"/>
      <c r="BH1302" s="5"/>
      <c r="BI1302" s="5"/>
      <c r="BJ1302" s="5"/>
      <c r="BK1302" s="5"/>
      <c r="BL1302" s="5"/>
      <c r="BM1302" s="5"/>
      <c r="BN1302" s="5"/>
      <c r="BO1302" s="5"/>
      <c r="BP1302" s="5"/>
      <c r="BQ1302" s="5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  <c r="DX1302" s="5"/>
      <c r="DY1302" s="5"/>
      <c r="DZ1302" s="5"/>
      <c r="EA1302" s="5"/>
      <c r="EB1302" s="5"/>
      <c r="EC1302" s="5"/>
      <c r="ED1302" s="5"/>
      <c r="EE1302" s="5"/>
      <c r="EF1302" s="5"/>
      <c r="EG1302" s="5"/>
      <c r="EH1302" s="5"/>
      <c r="EI1302" s="5"/>
      <c r="EJ1302" s="5"/>
      <c r="EK1302" s="5"/>
      <c r="EL1302" s="5"/>
      <c r="EM1302" s="5"/>
      <c r="EN1302" s="5"/>
      <c r="EO1302" s="5"/>
      <c r="EP1302" s="5"/>
      <c r="EQ1302" s="5"/>
      <c r="ER1302" s="5"/>
      <c r="ES1302" s="5"/>
      <c r="ET1302" s="5"/>
      <c r="EU1302" s="5"/>
      <c r="EV1302" s="5"/>
      <c r="EW1302" s="5"/>
      <c r="EX1302" s="5"/>
      <c r="EY1302" s="5"/>
      <c r="EZ1302" s="5"/>
      <c r="FA1302" s="5"/>
      <c r="FB1302" s="5"/>
      <c r="FC1302" s="5"/>
      <c r="FD1302" s="5"/>
      <c r="FE1302" s="5"/>
      <c r="FF1302" s="5"/>
      <c r="FG1302" s="5"/>
      <c r="FH1302" s="5"/>
      <c r="FI1302" s="5"/>
      <c r="FJ1302" s="5"/>
      <c r="FK1302" s="5"/>
      <c r="FL1302" s="5"/>
      <c r="FM1302" s="5"/>
      <c r="FN1302" s="5"/>
      <c r="FO1302" s="5"/>
      <c r="FP1302" s="5"/>
      <c r="FQ1302" s="5"/>
      <c r="FR1302" s="5"/>
      <c r="FS1302" s="5"/>
      <c r="FT1302" s="5"/>
      <c r="FU1302" s="5"/>
      <c r="FV1302" s="5"/>
      <c r="FW1302" s="5"/>
      <c r="FX1302" s="5"/>
      <c r="FY1302" s="5"/>
      <c r="FZ1302" s="5"/>
      <c r="GA1302" s="5"/>
      <c r="GB1302" s="5"/>
      <c r="GC1302" s="5"/>
      <c r="GD1302" s="5"/>
      <c r="GE1302" s="5"/>
      <c r="GF1302" s="5"/>
      <c r="GG1302" s="5"/>
      <c r="GH1302" s="5"/>
      <c r="GI1302" s="5"/>
      <c r="GJ1302" s="5"/>
      <c r="GK1302" s="5"/>
      <c r="GL1302" s="5"/>
      <c r="GM1302" s="5"/>
      <c r="GN1302" s="5"/>
      <c r="GO1302" s="5"/>
      <c r="GP1302" s="5"/>
      <c r="GQ1302" s="5"/>
      <c r="GR1302" s="5"/>
      <c r="GS1302" s="5"/>
      <c r="GT1302" s="5"/>
      <c r="GU1302" s="5"/>
      <c r="GV1302" s="5"/>
      <c r="GW1302" s="5"/>
      <c r="GX1302" s="5"/>
      <c r="GY1302" s="5"/>
    </row>
    <row r="1303" spans="1:207" s="5" customFormat="1" x14ac:dyDescent="0.25">
      <c r="A1303" s="4"/>
      <c r="E1303" s="4"/>
      <c r="I1303" s="4"/>
      <c r="J1303" s="9" t="s">
        <v>160</v>
      </c>
      <c r="K1303" s="10">
        <f>SUBTOTAL(9,K1300:K1302)</f>
        <v>2625000</v>
      </c>
      <c r="L1303" s="10">
        <f t="shared" ref="L1303:N1303" si="67">SUBTOTAL(9,L1300:L1302)</f>
        <v>2100000</v>
      </c>
      <c r="M1303" s="10">
        <f t="shared" si="67"/>
        <v>525000</v>
      </c>
      <c r="N1303" s="10">
        <f t="shared" si="67"/>
        <v>0</v>
      </c>
    </row>
    <row r="1304" spans="1:207" s="8" customFormat="1" ht="15" customHeight="1" x14ac:dyDescent="0.3">
      <c r="A1304" s="4">
        <v>15</v>
      </c>
      <c r="B1304" s="5" t="s">
        <v>1340</v>
      </c>
      <c r="C1304" s="5" t="s">
        <v>1343</v>
      </c>
      <c r="D1304" s="5"/>
      <c r="E1304" s="4" t="s">
        <v>16</v>
      </c>
      <c r="F1304" s="5" t="s">
        <v>347</v>
      </c>
      <c r="G1304" s="5" t="s">
        <v>1344</v>
      </c>
      <c r="H1304" s="5" t="s">
        <v>1348</v>
      </c>
      <c r="I1304" s="4" t="s">
        <v>20</v>
      </c>
      <c r="J1304" s="6">
        <v>2027</v>
      </c>
      <c r="K1304" s="7">
        <v>1130000</v>
      </c>
      <c r="L1304" s="7">
        <v>904000</v>
      </c>
      <c r="M1304" s="7">
        <v>226000</v>
      </c>
      <c r="N1304" s="7">
        <v>0</v>
      </c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5"/>
      <c r="AP1304" s="5"/>
      <c r="AQ1304" s="5"/>
      <c r="AR1304" s="5"/>
      <c r="AS1304" s="5"/>
      <c r="AT1304" s="5"/>
      <c r="AU1304" s="5"/>
      <c r="AV1304" s="5"/>
      <c r="AW1304" s="5"/>
      <c r="AX1304" s="5"/>
      <c r="AY1304" s="5"/>
      <c r="AZ1304" s="5"/>
      <c r="BA1304" s="5"/>
      <c r="BB1304" s="5"/>
      <c r="BC1304" s="5"/>
      <c r="BD1304" s="5"/>
      <c r="BE1304" s="5"/>
      <c r="BF1304" s="5"/>
      <c r="BG1304" s="5"/>
      <c r="BH1304" s="5"/>
      <c r="BI1304" s="5"/>
      <c r="BJ1304" s="5"/>
      <c r="BK1304" s="5"/>
      <c r="BL1304" s="5"/>
      <c r="BM1304" s="5"/>
      <c r="BN1304" s="5"/>
      <c r="BO1304" s="5"/>
      <c r="BP1304" s="5"/>
      <c r="BQ1304" s="5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  <c r="DX1304" s="5"/>
      <c r="DY1304" s="5"/>
      <c r="DZ1304" s="5"/>
      <c r="EA1304" s="5"/>
      <c r="EB1304" s="5"/>
      <c r="EC1304" s="5"/>
      <c r="ED1304" s="5"/>
      <c r="EE1304" s="5"/>
      <c r="EF1304" s="5"/>
      <c r="EG1304" s="5"/>
      <c r="EH1304" s="5"/>
      <c r="EI1304" s="5"/>
      <c r="EJ1304" s="5"/>
      <c r="EK1304" s="5"/>
      <c r="EL1304" s="5"/>
      <c r="EM1304" s="5"/>
      <c r="EN1304" s="5"/>
      <c r="EO1304" s="5"/>
      <c r="EP1304" s="5"/>
      <c r="EQ1304" s="5"/>
      <c r="ER1304" s="5"/>
      <c r="ES1304" s="5"/>
      <c r="ET1304" s="5"/>
      <c r="EU1304" s="5"/>
      <c r="EV1304" s="5"/>
      <c r="EW1304" s="5"/>
      <c r="EX1304" s="5"/>
      <c r="EY1304" s="5"/>
      <c r="EZ1304" s="5"/>
      <c r="FA1304" s="5"/>
      <c r="FB1304" s="5"/>
      <c r="FC1304" s="5"/>
      <c r="FD1304" s="5"/>
      <c r="FE1304" s="5"/>
      <c r="FF1304" s="5"/>
      <c r="FG1304" s="5"/>
      <c r="FH1304" s="5"/>
      <c r="FI1304" s="5"/>
      <c r="FJ1304" s="5"/>
      <c r="FK1304" s="5"/>
      <c r="FL1304" s="5"/>
      <c r="FM1304" s="5"/>
      <c r="FN1304" s="5"/>
      <c r="FO1304" s="5"/>
      <c r="FP1304" s="5"/>
      <c r="FQ1304" s="5"/>
      <c r="FR1304" s="5"/>
      <c r="FS1304" s="5"/>
      <c r="FT1304" s="5"/>
      <c r="FU1304" s="5"/>
      <c r="FV1304" s="5"/>
      <c r="FW1304" s="5"/>
      <c r="FX1304" s="5"/>
      <c r="FY1304" s="5"/>
      <c r="FZ1304" s="5"/>
      <c r="GA1304" s="5"/>
      <c r="GB1304" s="5"/>
      <c r="GC1304" s="5"/>
      <c r="GD1304" s="5"/>
      <c r="GE1304" s="5"/>
      <c r="GF1304" s="5"/>
      <c r="GG1304" s="5"/>
      <c r="GH1304" s="5"/>
      <c r="GI1304" s="5"/>
      <c r="GJ1304" s="5"/>
      <c r="GK1304" s="5"/>
      <c r="GL1304" s="5"/>
      <c r="GM1304" s="5"/>
      <c r="GN1304" s="5"/>
      <c r="GO1304" s="5"/>
      <c r="GP1304" s="5"/>
      <c r="GQ1304" s="5"/>
      <c r="GR1304" s="5"/>
      <c r="GS1304" s="5"/>
      <c r="GT1304" s="5"/>
      <c r="GU1304" s="5"/>
      <c r="GV1304" s="5"/>
      <c r="GW1304" s="5"/>
      <c r="GX1304" s="5"/>
      <c r="GY1304" s="5"/>
    </row>
    <row r="1305" spans="1:207" s="8" customFormat="1" ht="15" customHeight="1" x14ac:dyDescent="0.3">
      <c r="A1305" s="4">
        <v>15</v>
      </c>
      <c r="B1305" s="5" t="s">
        <v>1340</v>
      </c>
      <c r="C1305" s="5" t="s">
        <v>1290</v>
      </c>
      <c r="D1305" s="5"/>
      <c r="E1305" s="4" t="s">
        <v>16</v>
      </c>
      <c r="F1305" s="5" t="s">
        <v>347</v>
      </c>
      <c r="G1305" s="5" t="s">
        <v>1291</v>
      </c>
      <c r="H1305" s="5" t="s">
        <v>1347</v>
      </c>
      <c r="I1305" s="4" t="s">
        <v>223</v>
      </c>
      <c r="J1305" s="6">
        <v>2027</v>
      </c>
      <c r="K1305" s="7">
        <v>625000</v>
      </c>
      <c r="L1305" s="7">
        <v>500000</v>
      </c>
      <c r="M1305" s="7">
        <v>125000</v>
      </c>
      <c r="N1305" s="7">
        <v>0</v>
      </c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5"/>
      <c r="AP1305" s="5"/>
      <c r="AQ1305" s="5"/>
      <c r="AR1305" s="5"/>
      <c r="AS1305" s="5"/>
      <c r="AT1305" s="5"/>
      <c r="AU1305" s="5"/>
      <c r="AV1305" s="5"/>
      <c r="AW1305" s="5"/>
      <c r="AX1305" s="5"/>
      <c r="AY1305" s="5"/>
      <c r="AZ1305" s="5"/>
      <c r="BA1305" s="5"/>
      <c r="BB1305" s="5"/>
      <c r="BC1305" s="5"/>
      <c r="BD1305" s="5"/>
      <c r="BE1305" s="5"/>
      <c r="BF1305" s="5"/>
      <c r="BG1305" s="5"/>
      <c r="BH1305" s="5"/>
      <c r="BI1305" s="5"/>
      <c r="BJ1305" s="5"/>
      <c r="BK1305" s="5"/>
      <c r="BL1305" s="5"/>
      <c r="BM1305" s="5"/>
      <c r="BN1305" s="5"/>
      <c r="BO1305" s="5"/>
      <c r="BP1305" s="5"/>
      <c r="BQ1305" s="5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  <c r="DX1305" s="5"/>
      <c r="DY1305" s="5"/>
      <c r="DZ1305" s="5"/>
      <c r="EA1305" s="5"/>
      <c r="EB1305" s="5"/>
      <c r="EC1305" s="5"/>
      <c r="ED1305" s="5"/>
      <c r="EE1305" s="5"/>
      <c r="EF1305" s="5"/>
      <c r="EG1305" s="5"/>
      <c r="EH1305" s="5"/>
      <c r="EI1305" s="5"/>
      <c r="EJ1305" s="5"/>
      <c r="EK1305" s="5"/>
      <c r="EL1305" s="5"/>
      <c r="EM1305" s="5"/>
      <c r="EN1305" s="5"/>
      <c r="EO1305" s="5"/>
      <c r="EP1305" s="5"/>
      <c r="EQ1305" s="5"/>
      <c r="ER1305" s="5"/>
      <c r="ES1305" s="5"/>
      <c r="ET1305" s="5"/>
      <c r="EU1305" s="5"/>
      <c r="EV1305" s="5"/>
      <c r="EW1305" s="5"/>
      <c r="EX1305" s="5"/>
      <c r="EY1305" s="5"/>
      <c r="EZ1305" s="5"/>
      <c r="FA1305" s="5"/>
      <c r="FB1305" s="5"/>
      <c r="FC1305" s="5"/>
      <c r="FD1305" s="5"/>
      <c r="FE1305" s="5"/>
      <c r="FF1305" s="5"/>
      <c r="FG1305" s="5"/>
      <c r="FH1305" s="5"/>
      <c r="FI1305" s="5"/>
      <c r="FJ1305" s="5"/>
      <c r="FK1305" s="5"/>
      <c r="FL1305" s="5"/>
      <c r="FM1305" s="5"/>
      <c r="FN1305" s="5"/>
      <c r="FO1305" s="5"/>
      <c r="FP1305" s="5"/>
      <c r="FQ1305" s="5"/>
      <c r="FR1305" s="5"/>
      <c r="FS1305" s="5"/>
      <c r="FT1305" s="5"/>
      <c r="FU1305" s="5"/>
      <c r="FV1305" s="5"/>
      <c r="FW1305" s="5"/>
      <c r="FX1305" s="5"/>
      <c r="FY1305" s="5"/>
      <c r="FZ1305" s="5"/>
      <c r="GA1305" s="5"/>
      <c r="GB1305" s="5"/>
      <c r="GC1305" s="5"/>
      <c r="GD1305" s="5"/>
      <c r="GE1305" s="5"/>
      <c r="GF1305" s="5"/>
      <c r="GG1305" s="5"/>
      <c r="GH1305" s="5"/>
      <c r="GI1305" s="5"/>
      <c r="GJ1305" s="5"/>
      <c r="GK1305" s="5"/>
      <c r="GL1305" s="5"/>
      <c r="GM1305" s="5"/>
      <c r="GN1305" s="5"/>
      <c r="GO1305" s="5"/>
      <c r="GP1305" s="5"/>
      <c r="GQ1305" s="5"/>
      <c r="GR1305" s="5"/>
      <c r="GS1305" s="5"/>
      <c r="GT1305" s="5"/>
      <c r="GU1305" s="5"/>
      <c r="GV1305" s="5"/>
      <c r="GW1305" s="5"/>
      <c r="GX1305" s="5"/>
      <c r="GY1305" s="5"/>
    </row>
    <row r="1306" spans="1:207" s="8" customFormat="1" ht="15" customHeight="1" x14ac:dyDescent="0.3">
      <c r="A1306" s="4">
        <v>15</v>
      </c>
      <c r="B1306" s="5" t="s">
        <v>1340</v>
      </c>
      <c r="C1306" s="5" t="s">
        <v>1290</v>
      </c>
      <c r="D1306" s="5"/>
      <c r="E1306" s="4" t="s">
        <v>16</v>
      </c>
      <c r="F1306" s="5" t="s">
        <v>347</v>
      </c>
      <c r="G1306" s="5" t="s">
        <v>1291</v>
      </c>
      <c r="H1306" s="5" t="s">
        <v>1347</v>
      </c>
      <c r="I1306" s="4" t="s">
        <v>240</v>
      </c>
      <c r="J1306" s="6">
        <v>2027</v>
      </c>
      <c r="K1306" s="7">
        <v>250000</v>
      </c>
      <c r="L1306" s="7">
        <v>200000</v>
      </c>
      <c r="M1306" s="7">
        <v>50000</v>
      </c>
      <c r="N1306" s="7">
        <v>0</v>
      </c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  <c r="AN1306" s="5"/>
      <c r="AO1306" s="5"/>
      <c r="AP1306" s="5"/>
      <c r="AQ1306" s="5"/>
      <c r="AR1306" s="5"/>
      <c r="AS1306" s="5"/>
      <c r="AT1306" s="5"/>
      <c r="AU1306" s="5"/>
      <c r="AV1306" s="5"/>
      <c r="AW1306" s="5"/>
      <c r="AX1306" s="5"/>
      <c r="AY1306" s="5"/>
      <c r="AZ1306" s="5"/>
      <c r="BA1306" s="5"/>
      <c r="BB1306" s="5"/>
      <c r="BC1306" s="5"/>
      <c r="BD1306" s="5"/>
      <c r="BE1306" s="5"/>
      <c r="BF1306" s="5"/>
      <c r="BG1306" s="5"/>
      <c r="BH1306" s="5"/>
      <c r="BI1306" s="5"/>
      <c r="BJ1306" s="5"/>
      <c r="BK1306" s="5"/>
      <c r="BL1306" s="5"/>
      <c r="BM1306" s="5"/>
      <c r="BN1306" s="5"/>
      <c r="BO1306" s="5"/>
      <c r="BP1306" s="5"/>
      <c r="BQ1306" s="5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  <c r="DX1306" s="5"/>
      <c r="DY1306" s="5"/>
      <c r="DZ1306" s="5"/>
      <c r="EA1306" s="5"/>
      <c r="EB1306" s="5"/>
      <c r="EC1306" s="5"/>
      <c r="ED1306" s="5"/>
      <c r="EE1306" s="5"/>
      <c r="EF1306" s="5"/>
      <c r="EG1306" s="5"/>
      <c r="EH1306" s="5"/>
      <c r="EI1306" s="5"/>
      <c r="EJ1306" s="5"/>
      <c r="EK1306" s="5"/>
      <c r="EL1306" s="5"/>
      <c r="EM1306" s="5"/>
      <c r="EN1306" s="5"/>
      <c r="EO1306" s="5"/>
      <c r="EP1306" s="5"/>
      <c r="EQ1306" s="5"/>
      <c r="ER1306" s="5"/>
      <c r="ES1306" s="5"/>
      <c r="ET1306" s="5"/>
      <c r="EU1306" s="5"/>
      <c r="EV1306" s="5"/>
      <c r="EW1306" s="5"/>
      <c r="EX1306" s="5"/>
      <c r="EY1306" s="5"/>
      <c r="EZ1306" s="5"/>
      <c r="FA1306" s="5"/>
      <c r="FB1306" s="5"/>
      <c r="FC1306" s="5"/>
      <c r="FD1306" s="5"/>
      <c r="FE1306" s="5"/>
      <c r="FF1306" s="5"/>
      <c r="FG1306" s="5"/>
      <c r="FH1306" s="5"/>
      <c r="FI1306" s="5"/>
      <c r="FJ1306" s="5"/>
      <c r="FK1306" s="5"/>
      <c r="FL1306" s="5"/>
      <c r="FM1306" s="5"/>
      <c r="FN1306" s="5"/>
      <c r="FO1306" s="5"/>
      <c r="FP1306" s="5"/>
      <c r="FQ1306" s="5"/>
      <c r="FR1306" s="5"/>
      <c r="FS1306" s="5"/>
      <c r="FT1306" s="5"/>
      <c r="FU1306" s="5"/>
      <c r="FV1306" s="5"/>
      <c r="FW1306" s="5"/>
      <c r="FX1306" s="5"/>
      <c r="FY1306" s="5"/>
      <c r="FZ1306" s="5"/>
      <c r="GA1306" s="5"/>
      <c r="GB1306" s="5"/>
      <c r="GC1306" s="5"/>
      <c r="GD1306" s="5"/>
      <c r="GE1306" s="5"/>
      <c r="GF1306" s="5"/>
      <c r="GG1306" s="5"/>
      <c r="GH1306" s="5"/>
      <c r="GI1306" s="5"/>
      <c r="GJ1306" s="5"/>
      <c r="GK1306" s="5"/>
      <c r="GL1306" s="5"/>
      <c r="GM1306" s="5"/>
      <c r="GN1306" s="5"/>
      <c r="GO1306" s="5"/>
      <c r="GP1306" s="5"/>
      <c r="GQ1306" s="5"/>
      <c r="GR1306" s="5"/>
      <c r="GS1306" s="5"/>
      <c r="GT1306" s="5"/>
      <c r="GU1306" s="5"/>
      <c r="GV1306" s="5"/>
      <c r="GW1306" s="5"/>
      <c r="GX1306" s="5"/>
      <c r="GY1306" s="5"/>
    </row>
    <row r="1307" spans="1:207" s="5" customFormat="1" ht="15.75" customHeight="1" x14ac:dyDescent="0.25">
      <c r="A1307" s="4"/>
      <c r="E1307" s="4"/>
      <c r="I1307" s="4"/>
      <c r="J1307" s="9" t="s">
        <v>191</v>
      </c>
      <c r="K1307" s="10">
        <f>SUBTOTAL(9,K1304:K1306)</f>
        <v>2005000</v>
      </c>
      <c r="L1307" s="10">
        <f t="shared" ref="L1307:N1307" si="68">SUBTOTAL(9,L1304:L1306)</f>
        <v>1604000</v>
      </c>
      <c r="M1307" s="10">
        <f t="shared" si="68"/>
        <v>401000</v>
      </c>
      <c r="N1307" s="10">
        <f t="shared" si="68"/>
        <v>0</v>
      </c>
    </row>
    <row r="1308" spans="1:207" s="5" customFormat="1" x14ac:dyDescent="0.25">
      <c r="A1308" s="4">
        <v>15</v>
      </c>
      <c r="B1308" s="5" t="s">
        <v>1340</v>
      </c>
      <c r="C1308" s="5" t="s">
        <v>1290</v>
      </c>
      <c r="E1308" s="4" t="s">
        <v>16</v>
      </c>
      <c r="F1308" s="5" t="s">
        <v>347</v>
      </c>
      <c r="G1308" s="5" t="s">
        <v>1291</v>
      </c>
      <c r="H1308" s="5" t="s">
        <v>1292</v>
      </c>
      <c r="I1308" s="4" t="s">
        <v>20</v>
      </c>
      <c r="J1308" s="6" t="s">
        <v>197</v>
      </c>
      <c r="K1308" s="7">
        <v>0</v>
      </c>
      <c r="L1308" s="7">
        <v>0</v>
      </c>
      <c r="M1308" s="7">
        <v>0</v>
      </c>
      <c r="N1308" s="7">
        <v>0</v>
      </c>
    </row>
    <row r="1309" spans="1:207" s="5" customFormat="1" x14ac:dyDescent="0.25">
      <c r="A1309" s="4">
        <v>15</v>
      </c>
      <c r="B1309" s="5" t="s">
        <v>1340</v>
      </c>
      <c r="C1309" s="5" t="s">
        <v>1290</v>
      </c>
      <c r="E1309" s="4" t="s">
        <v>16</v>
      </c>
      <c r="F1309" s="5" t="s">
        <v>347</v>
      </c>
      <c r="G1309" s="5" t="s">
        <v>1291</v>
      </c>
      <c r="H1309" s="5" t="s">
        <v>1293</v>
      </c>
      <c r="I1309" s="4" t="s">
        <v>20</v>
      </c>
      <c r="J1309" s="6" t="s">
        <v>197</v>
      </c>
      <c r="K1309" s="7">
        <v>3750000</v>
      </c>
      <c r="L1309" s="7">
        <v>3000000</v>
      </c>
      <c r="M1309" s="7">
        <v>750000</v>
      </c>
      <c r="N1309" s="7">
        <v>0</v>
      </c>
    </row>
    <row r="1310" spans="1:207" s="5" customFormat="1" x14ac:dyDescent="0.25">
      <c r="A1310" s="4"/>
      <c r="E1310" s="4"/>
      <c r="I1310" s="4"/>
      <c r="J1310" s="9" t="s">
        <v>201</v>
      </c>
      <c r="K1310" s="10">
        <f>SUBTOTAL(9,K1308:K1309)</f>
        <v>3750000</v>
      </c>
      <c r="L1310" s="10">
        <f>SUBTOTAL(9,L1308:L1309)</f>
        <v>3000000</v>
      </c>
      <c r="M1310" s="10">
        <f>SUBTOTAL(9,M1308:M1309)</f>
        <v>750000</v>
      </c>
      <c r="N1310" s="10">
        <f>SUBTOTAL(9,N1308:N1309)</f>
        <v>0</v>
      </c>
    </row>
    <row r="1311" spans="1:207" s="14" customFormat="1" ht="12.75" customHeight="1" x14ac:dyDescent="0.25">
      <c r="A1311" s="4">
        <v>70</v>
      </c>
      <c r="B1311" s="5" t="s">
        <v>1349</v>
      </c>
      <c r="C1311" s="5" t="s">
        <v>1249</v>
      </c>
      <c r="D1311" s="5"/>
      <c r="E1311" s="4" t="s">
        <v>16</v>
      </c>
      <c r="F1311" s="5" t="s">
        <v>1250</v>
      </c>
      <c r="G1311" s="5" t="s">
        <v>205</v>
      </c>
      <c r="H1311" s="5" t="s">
        <v>1251</v>
      </c>
      <c r="I1311" s="4" t="s">
        <v>882</v>
      </c>
      <c r="J1311" s="6">
        <v>2025</v>
      </c>
      <c r="K1311" s="7">
        <v>0</v>
      </c>
      <c r="L1311" s="7">
        <v>0</v>
      </c>
      <c r="M1311" s="7">
        <v>0</v>
      </c>
      <c r="N1311" s="7">
        <v>0</v>
      </c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  <c r="AP1311" s="5"/>
      <c r="AQ1311" s="5"/>
      <c r="AR1311" s="5"/>
      <c r="AS1311" s="5"/>
      <c r="AT1311" s="5"/>
      <c r="AU1311" s="5"/>
      <c r="AV1311" s="5"/>
      <c r="AW1311" s="5"/>
      <c r="AX1311" s="5"/>
      <c r="AY1311" s="5"/>
      <c r="AZ1311" s="5"/>
      <c r="BA1311" s="5"/>
      <c r="BB1311" s="5"/>
      <c r="BC1311" s="5"/>
      <c r="BD1311" s="5"/>
      <c r="BE1311" s="5"/>
      <c r="BF1311" s="5"/>
      <c r="BG1311" s="5"/>
      <c r="BH1311" s="5"/>
      <c r="BI1311" s="5"/>
      <c r="BJ1311" s="5"/>
      <c r="BK1311" s="5"/>
      <c r="BL1311" s="5"/>
      <c r="BM1311" s="5"/>
      <c r="BN1311" s="5"/>
      <c r="BO1311" s="5"/>
      <c r="BP1311" s="5"/>
      <c r="BQ1311" s="5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  <c r="DX1311" s="5"/>
      <c r="DY1311" s="5"/>
      <c r="DZ1311" s="5"/>
      <c r="EA1311" s="5"/>
      <c r="EB1311" s="5"/>
      <c r="EC1311" s="5"/>
      <c r="ED1311" s="5"/>
      <c r="EE1311" s="5"/>
      <c r="EF1311" s="5"/>
      <c r="EG1311" s="5"/>
      <c r="EH1311" s="5"/>
      <c r="EI1311" s="5"/>
      <c r="EJ1311" s="5"/>
      <c r="EK1311" s="5"/>
      <c r="EL1311" s="5"/>
      <c r="EM1311" s="5"/>
      <c r="EN1311" s="5"/>
      <c r="EO1311" s="5"/>
      <c r="EP1311" s="5"/>
      <c r="EQ1311" s="5"/>
      <c r="ER1311" s="5"/>
      <c r="ES1311" s="5"/>
      <c r="ET1311" s="5"/>
      <c r="EU1311" s="5"/>
      <c r="EV1311" s="5"/>
      <c r="EW1311" s="5"/>
      <c r="EX1311" s="5"/>
      <c r="EY1311" s="5"/>
      <c r="EZ1311" s="5"/>
      <c r="FA1311" s="5"/>
      <c r="FB1311" s="5"/>
      <c r="FC1311" s="5"/>
      <c r="FD1311" s="5"/>
      <c r="FE1311" s="5"/>
      <c r="FF1311" s="5"/>
      <c r="FG1311" s="5"/>
      <c r="FH1311" s="5"/>
      <c r="FI1311" s="5"/>
      <c r="FJ1311" s="5"/>
      <c r="FK1311" s="5"/>
      <c r="FL1311" s="5"/>
      <c r="FM1311" s="5"/>
      <c r="FN1311" s="5"/>
      <c r="FO1311" s="5"/>
      <c r="FP1311" s="5"/>
      <c r="FQ1311" s="5"/>
      <c r="FR1311" s="5"/>
      <c r="FS1311" s="5"/>
      <c r="FT1311" s="5"/>
      <c r="FU1311" s="5"/>
      <c r="FV1311" s="5"/>
      <c r="FW1311" s="5"/>
      <c r="FX1311" s="5"/>
      <c r="FY1311" s="5"/>
      <c r="FZ1311" s="5"/>
      <c r="GA1311" s="5"/>
      <c r="GB1311" s="5"/>
      <c r="GC1311" s="5"/>
      <c r="GD1311" s="5"/>
      <c r="GE1311" s="5"/>
      <c r="GF1311" s="5"/>
      <c r="GG1311" s="5"/>
      <c r="GH1311" s="5"/>
      <c r="GI1311" s="5"/>
      <c r="GJ1311" s="5"/>
      <c r="GK1311" s="5"/>
      <c r="GL1311" s="5"/>
      <c r="GM1311" s="5"/>
      <c r="GN1311" s="5"/>
      <c r="GO1311" s="5"/>
      <c r="GP1311" s="5"/>
      <c r="GQ1311" s="5"/>
      <c r="GR1311" s="5"/>
      <c r="GS1311" s="5"/>
      <c r="GT1311" s="5"/>
      <c r="GU1311" s="5"/>
      <c r="GV1311" s="5"/>
      <c r="GW1311" s="5"/>
      <c r="GX1311" s="5"/>
      <c r="GY1311" s="5"/>
    </row>
    <row r="1312" spans="1:207" s="5" customFormat="1" x14ac:dyDescent="0.25">
      <c r="A1312" s="4">
        <v>70</v>
      </c>
      <c r="B1312" s="5" t="s">
        <v>1349</v>
      </c>
      <c r="C1312" s="5" t="s">
        <v>1249</v>
      </c>
      <c r="E1312" s="4" t="s">
        <v>16</v>
      </c>
      <c r="F1312" s="5" t="s">
        <v>1250</v>
      </c>
      <c r="G1312" s="5" t="s">
        <v>205</v>
      </c>
      <c r="H1312" s="5" t="s">
        <v>1252</v>
      </c>
      <c r="I1312" s="4" t="s">
        <v>882</v>
      </c>
      <c r="J1312" s="6">
        <v>2025</v>
      </c>
      <c r="K1312" s="7">
        <v>10864</v>
      </c>
      <c r="L1312" s="7">
        <v>10864</v>
      </c>
      <c r="M1312" s="7">
        <v>0</v>
      </c>
      <c r="N1312" s="7">
        <v>0</v>
      </c>
    </row>
    <row r="1313" spans="1:207" s="5" customFormat="1" x14ac:dyDescent="0.25">
      <c r="A1313" s="4"/>
      <c r="E1313" s="4"/>
      <c r="I1313" s="4"/>
      <c r="J1313" s="9" t="s">
        <v>93</v>
      </c>
      <c r="K1313" s="10">
        <f>SUBTOTAL(9,K1311:K1312)</f>
        <v>10864</v>
      </c>
      <c r="L1313" s="10">
        <f>SUBTOTAL(9,L1311:L1312)</f>
        <v>10864</v>
      </c>
      <c r="M1313" s="10">
        <f>SUBTOTAL(9,M1311:M1312)</f>
        <v>0</v>
      </c>
      <c r="N1313" s="10">
        <f>SUBTOTAL(9,N1311:N1312)</f>
        <v>0</v>
      </c>
    </row>
    <row r="1314" spans="1:207" s="5" customFormat="1" x14ac:dyDescent="0.25">
      <c r="A1314" s="4">
        <v>10</v>
      </c>
      <c r="B1314" s="5" t="s">
        <v>1349</v>
      </c>
      <c r="C1314" s="5" t="s">
        <v>1299</v>
      </c>
      <c r="E1314" s="4" t="s">
        <v>16</v>
      </c>
      <c r="F1314" s="5" t="s">
        <v>1300</v>
      </c>
      <c r="G1314" s="5" t="s">
        <v>1301</v>
      </c>
      <c r="H1314" s="5" t="s">
        <v>1302</v>
      </c>
      <c r="I1314" s="4" t="s">
        <v>20</v>
      </c>
      <c r="J1314" s="6">
        <v>2026</v>
      </c>
      <c r="K1314" s="7">
        <v>1250000</v>
      </c>
      <c r="L1314" s="7">
        <v>1000000</v>
      </c>
      <c r="M1314" s="7">
        <v>0</v>
      </c>
      <c r="N1314" s="7">
        <v>250000</v>
      </c>
    </row>
    <row r="1315" spans="1:207" s="5" customFormat="1" x14ac:dyDescent="0.25">
      <c r="A1315" s="4">
        <v>70</v>
      </c>
      <c r="B1315" s="5" t="s">
        <v>1349</v>
      </c>
      <c r="C1315" s="5" t="s">
        <v>1249</v>
      </c>
      <c r="E1315" s="4" t="s">
        <v>16</v>
      </c>
      <c r="F1315" s="5" t="s">
        <v>1250</v>
      </c>
      <c r="G1315" s="5" t="s">
        <v>205</v>
      </c>
      <c r="H1315" s="5" t="s">
        <v>1252</v>
      </c>
      <c r="I1315" s="4" t="s">
        <v>882</v>
      </c>
      <c r="J1315" s="6">
        <v>2026</v>
      </c>
      <c r="K1315" s="7">
        <v>10864</v>
      </c>
      <c r="L1315" s="7">
        <v>10864</v>
      </c>
      <c r="M1315" s="7">
        <v>0</v>
      </c>
      <c r="N1315" s="7">
        <v>0</v>
      </c>
    </row>
    <row r="1316" spans="1:207" s="5" customFormat="1" x14ac:dyDescent="0.25">
      <c r="A1316" s="4"/>
      <c r="E1316" s="4"/>
      <c r="I1316" s="4"/>
      <c r="J1316" s="9" t="s">
        <v>160</v>
      </c>
      <c r="K1316" s="10">
        <f>SUBTOTAL(9,K1314:K1315)</f>
        <v>1260864</v>
      </c>
      <c r="L1316" s="10">
        <f>SUBTOTAL(9,L1314:L1315)</f>
        <v>1010864</v>
      </c>
      <c r="M1316" s="10">
        <f>SUBTOTAL(9,M1314:M1315)</f>
        <v>0</v>
      </c>
      <c r="N1316" s="10">
        <f>SUBTOTAL(9,N1314:N1315)</f>
        <v>250000</v>
      </c>
    </row>
    <row r="1317" spans="1:207" s="5" customFormat="1" x14ac:dyDescent="0.25">
      <c r="A1317" s="4">
        <v>70</v>
      </c>
      <c r="B1317" s="5" t="s">
        <v>1349</v>
      </c>
      <c r="C1317" s="5" t="s">
        <v>1249</v>
      </c>
      <c r="E1317" s="4" t="s">
        <v>16</v>
      </c>
      <c r="F1317" s="5" t="s">
        <v>1250</v>
      </c>
      <c r="G1317" s="5" t="s">
        <v>205</v>
      </c>
      <c r="H1317" s="5" t="s">
        <v>1252</v>
      </c>
      <c r="I1317" s="4" t="s">
        <v>882</v>
      </c>
      <c r="J1317" s="6">
        <v>2027</v>
      </c>
      <c r="K1317" s="7">
        <v>10864</v>
      </c>
      <c r="L1317" s="7">
        <v>10864</v>
      </c>
      <c r="M1317" s="7">
        <v>0</v>
      </c>
      <c r="N1317" s="7">
        <v>0</v>
      </c>
    </row>
    <row r="1318" spans="1:207" s="5" customFormat="1" x14ac:dyDescent="0.25">
      <c r="A1318" s="4"/>
      <c r="E1318" s="4"/>
      <c r="I1318" s="4"/>
      <c r="J1318" s="9" t="s">
        <v>191</v>
      </c>
      <c r="K1318" s="10">
        <f>SUBTOTAL(9,K1317:K1317)</f>
        <v>10864</v>
      </c>
      <c r="L1318" s="10">
        <f t="shared" ref="L1318:N1318" si="69">SUBTOTAL(9,L1317:L1317)</f>
        <v>10864</v>
      </c>
      <c r="M1318" s="10">
        <f t="shared" si="69"/>
        <v>0</v>
      </c>
      <c r="N1318" s="10">
        <f t="shared" si="69"/>
        <v>0</v>
      </c>
    </row>
    <row r="1319" spans="1:207" s="5" customFormat="1" x14ac:dyDescent="0.25">
      <c r="A1319" s="4">
        <v>10</v>
      </c>
      <c r="B1319" s="5" t="s">
        <v>1349</v>
      </c>
      <c r="C1319" s="5" t="s">
        <v>1283</v>
      </c>
      <c r="E1319" s="4" t="s">
        <v>16</v>
      </c>
      <c r="F1319" s="5" t="s">
        <v>347</v>
      </c>
      <c r="G1319" s="5" t="s">
        <v>70</v>
      </c>
      <c r="H1319" s="5" t="s">
        <v>1284</v>
      </c>
      <c r="I1319" s="4" t="s">
        <v>20</v>
      </c>
      <c r="J1319" s="6">
        <v>2028</v>
      </c>
      <c r="K1319" s="7">
        <v>425000</v>
      </c>
      <c r="L1319" s="7">
        <v>340000</v>
      </c>
      <c r="M1319" s="7">
        <v>85000</v>
      </c>
      <c r="N1319" s="7">
        <v>0</v>
      </c>
    </row>
    <row r="1320" spans="1:207" s="5" customFormat="1" x14ac:dyDescent="0.25">
      <c r="A1320" s="4"/>
      <c r="E1320" s="4"/>
      <c r="I1320" s="4"/>
      <c r="J1320" s="9" t="s">
        <v>192</v>
      </c>
      <c r="K1320" s="10">
        <f>SUBTOTAL(9,K1319:K1319)</f>
        <v>425000</v>
      </c>
      <c r="L1320" s="10">
        <f t="shared" ref="L1320:N1320" si="70">SUBTOTAL(9,L1319:L1319)</f>
        <v>340000</v>
      </c>
      <c r="M1320" s="10">
        <f t="shared" si="70"/>
        <v>85000</v>
      </c>
      <c r="N1320" s="10">
        <f t="shared" si="70"/>
        <v>0</v>
      </c>
    </row>
    <row r="1321" spans="1:207" s="8" customFormat="1" ht="14.25" customHeight="1" x14ac:dyDescent="0.3">
      <c r="A1321" s="4">
        <v>15</v>
      </c>
      <c r="B1321" s="5" t="s">
        <v>1350</v>
      </c>
      <c r="C1321" s="5" t="s">
        <v>1278</v>
      </c>
      <c r="D1321" s="5"/>
      <c r="E1321" s="4" t="s">
        <v>16</v>
      </c>
      <c r="F1321" s="5" t="s">
        <v>1254</v>
      </c>
      <c r="G1321" s="5" t="s">
        <v>364</v>
      </c>
      <c r="H1321" s="5" t="s">
        <v>1279</v>
      </c>
      <c r="I1321" s="4" t="s">
        <v>30</v>
      </c>
      <c r="J1321" s="6">
        <v>2025</v>
      </c>
      <c r="K1321" s="7">
        <v>707500</v>
      </c>
      <c r="L1321" s="7">
        <v>566000</v>
      </c>
      <c r="M1321" s="7">
        <v>141500</v>
      </c>
      <c r="N1321" s="7">
        <v>0</v>
      </c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  <c r="AP1321" s="5"/>
      <c r="AQ1321" s="5"/>
      <c r="AR1321" s="5"/>
      <c r="AS1321" s="5"/>
      <c r="AT1321" s="5"/>
      <c r="AU1321" s="5"/>
      <c r="AV1321" s="5"/>
      <c r="AW1321" s="5"/>
      <c r="AX1321" s="5"/>
      <c r="AY1321" s="5"/>
      <c r="AZ1321" s="5"/>
      <c r="BA1321" s="5"/>
      <c r="BB1321" s="5"/>
      <c r="BC1321" s="5"/>
      <c r="BD1321" s="5"/>
      <c r="BE1321" s="5"/>
      <c r="BF1321" s="5"/>
      <c r="BG1321" s="5"/>
      <c r="BH1321" s="5"/>
      <c r="BI1321" s="5"/>
      <c r="BJ1321" s="5"/>
      <c r="BK1321" s="5"/>
      <c r="BL1321" s="5"/>
      <c r="BM1321" s="5"/>
      <c r="BN1321" s="5"/>
      <c r="BO1321" s="5"/>
      <c r="BP1321" s="5"/>
      <c r="BQ1321" s="5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  <c r="DX1321" s="5"/>
      <c r="DY1321" s="5"/>
      <c r="DZ1321" s="5"/>
      <c r="EA1321" s="5"/>
      <c r="EB1321" s="5"/>
      <c r="EC1321" s="5"/>
      <c r="ED1321" s="5"/>
      <c r="EE1321" s="5"/>
      <c r="EF1321" s="5"/>
      <c r="EG1321" s="5"/>
      <c r="EH1321" s="5"/>
      <c r="EI1321" s="5"/>
      <c r="EJ1321" s="5"/>
      <c r="EK1321" s="5"/>
      <c r="EL1321" s="5"/>
      <c r="EM1321" s="5"/>
      <c r="EN1321" s="5"/>
      <c r="EO1321" s="5"/>
      <c r="EP1321" s="5"/>
      <c r="EQ1321" s="5"/>
      <c r="ER1321" s="5"/>
      <c r="ES1321" s="5"/>
      <c r="ET1321" s="5"/>
      <c r="EU1321" s="5"/>
      <c r="EV1321" s="5"/>
      <c r="EW1321" s="5"/>
      <c r="EX1321" s="5"/>
      <c r="EY1321" s="5"/>
      <c r="EZ1321" s="5"/>
      <c r="FA1321" s="5"/>
      <c r="FB1321" s="5"/>
      <c r="FC1321" s="5"/>
      <c r="FD1321" s="5"/>
      <c r="FE1321" s="5"/>
      <c r="FF1321" s="5"/>
      <c r="FG1321" s="5"/>
      <c r="FH1321" s="5"/>
      <c r="FI1321" s="5"/>
      <c r="FJ1321" s="5"/>
      <c r="FK1321" s="5"/>
      <c r="FL1321" s="5"/>
      <c r="FM1321" s="5"/>
      <c r="FN1321" s="5"/>
      <c r="FO1321" s="5"/>
      <c r="FP1321" s="5"/>
      <c r="FQ1321" s="5"/>
      <c r="FR1321" s="5"/>
      <c r="FS1321" s="5"/>
      <c r="FT1321" s="5"/>
      <c r="FU1321" s="5"/>
      <c r="FV1321" s="5"/>
      <c r="FW1321" s="5"/>
      <c r="FX1321" s="5"/>
      <c r="FY1321" s="5"/>
      <c r="FZ1321" s="5"/>
      <c r="GA1321" s="5"/>
      <c r="GB1321" s="5"/>
      <c r="GC1321" s="5"/>
      <c r="GD1321" s="5"/>
      <c r="GE1321" s="5"/>
      <c r="GF1321" s="5"/>
      <c r="GG1321" s="5"/>
      <c r="GH1321" s="5"/>
      <c r="GI1321" s="5"/>
      <c r="GJ1321" s="5"/>
      <c r="GK1321" s="5"/>
      <c r="GL1321" s="5"/>
      <c r="GM1321" s="5"/>
      <c r="GN1321" s="5"/>
      <c r="GO1321" s="5"/>
      <c r="GP1321" s="5"/>
      <c r="GQ1321" s="5"/>
      <c r="GR1321" s="5"/>
      <c r="GS1321" s="5"/>
      <c r="GT1321" s="5"/>
      <c r="GU1321" s="5"/>
      <c r="GV1321" s="5"/>
      <c r="GW1321" s="5"/>
      <c r="GX1321" s="5"/>
      <c r="GY1321" s="5"/>
    </row>
    <row r="1322" spans="1:207" s="5" customFormat="1" x14ac:dyDescent="0.25">
      <c r="A1322" s="4">
        <v>13</v>
      </c>
      <c r="B1322" s="5" t="s">
        <v>1350</v>
      </c>
      <c r="C1322" s="5" t="s">
        <v>1285</v>
      </c>
      <c r="E1322" s="4" t="s">
        <v>16</v>
      </c>
      <c r="F1322" s="5" t="s">
        <v>347</v>
      </c>
      <c r="G1322" s="5" t="s">
        <v>1225</v>
      </c>
      <c r="H1322" s="5" t="s">
        <v>1286</v>
      </c>
      <c r="I1322" s="4" t="s">
        <v>30</v>
      </c>
      <c r="J1322" s="6">
        <v>2025</v>
      </c>
      <c r="K1322" s="7">
        <v>375000</v>
      </c>
      <c r="L1322" s="7">
        <v>300000</v>
      </c>
      <c r="M1322" s="7">
        <v>75000</v>
      </c>
      <c r="N1322" s="7">
        <v>0</v>
      </c>
    </row>
    <row r="1323" spans="1:207" s="5" customFormat="1" x14ac:dyDescent="0.25">
      <c r="A1323" s="4"/>
      <c r="E1323" s="4"/>
      <c r="I1323" s="4"/>
      <c r="J1323" s="9" t="s">
        <v>93</v>
      </c>
      <c r="K1323" s="10">
        <f>SUBTOTAL(9,K1321:K1322)</f>
        <v>1082500</v>
      </c>
      <c r="L1323" s="10">
        <f t="shared" ref="L1323:N1323" si="71">SUBTOTAL(9,L1321:L1322)</f>
        <v>866000</v>
      </c>
      <c r="M1323" s="10">
        <f t="shared" si="71"/>
        <v>216500</v>
      </c>
      <c r="N1323" s="10">
        <f t="shared" si="71"/>
        <v>0</v>
      </c>
    </row>
    <row r="1324" spans="1:207" s="5" customFormat="1" x14ac:dyDescent="0.25">
      <c r="A1324" s="4">
        <v>3</v>
      </c>
      <c r="B1324" s="5" t="s">
        <v>1350</v>
      </c>
      <c r="C1324" s="5" t="s">
        <v>1270</v>
      </c>
      <c r="E1324" s="4" t="s">
        <v>16</v>
      </c>
      <c r="F1324" s="5" t="s">
        <v>1271</v>
      </c>
      <c r="G1324" s="5" t="s">
        <v>1272</v>
      </c>
      <c r="H1324" s="5" t="s">
        <v>1273</v>
      </c>
      <c r="I1324" s="4" t="s">
        <v>20</v>
      </c>
      <c r="J1324" s="6">
        <v>2026</v>
      </c>
      <c r="K1324" s="7">
        <v>0</v>
      </c>
      <c r="L1324" s="7">
        <v>0</v>
      </c>
      <c r="M1324" s="7">
        <v>0</v>
      </c>
      <c r="N1324" s="7">
        <v>0</v>
      </c>
    </row>
    <row r="1325" spans="1:207" s="5" customFormat="1" x14ac:dyDescent="0.25">
      <c r="A1325" s="4">
        <v>3</v>
      </c>
      <c r="B1325" s="5" t="s">
        <v>1350</v>
      </c>
      <c r="C1325" s="5" t="s">
        <v>1270</v>
      </c>
      <c r="E1325" s="4" t="s">
        <v>16</v>
      </c>
      <c r="F1325" s="5" t="s">
        <v>1271</v>
      </c>
      <c r="G1325" s="5" t="s">
        <v>1272</v>
      </c>
      <c r="H1325" s="5" t="s">
        <v>1351</v>
      </c>
      <c r="I1325" s="4" t="s">
        <v>223</v>
      </c>
      <c r="J1325" s="6">
        <v>2026</v>
      </c>
      <c r="K1325" s="7">
        <v>400000</v>
      </c>
      <c r="L1325" s="7">
        <v>320000</v>
      </c>
      <c r="M1325" s="7">
        <v>0</v>
      </c>
      <c r="N1325" s="7">
        <v>80000</v>
      </c>
    </row>
    <row r="1326" spans="1:207" s="5" customFormat="1" x14ac:dyDescent="0.25">
      <c r="A1326" s="4">
        <v>3</v>
      </c>
      <c r="B1326" s="5" t="s">
        <v>1350</v>
      </c>
      <c r="C1326" s="5" t="s">
        <v>1270</v>
      </c>
      <c r="E1326" s="4" t="s">
        <v>16</v>
      </c>
      <c r="F1326" s="5" t="s">
        <v>1271</v>
      </c>
      <c r="G1326" s="5" t="s">
        <v>1272</v>
      </c>
      <c r="H1326" s="5" t="s">
        <v>1351</v>
      </c>
      <c r="I1326" s="4" t="s">
        <v>240</v>
      </c>
      <c r="J1326" s="6">
        <v>2026</v>
      </c>
      <c r="K1326" s="7">
        <v>150000</v>
      </c>
      <c r="L1326" s="7">
        <v>120000</v>
      </c>
      <c r="M1326" s="7">
        <v>0</v>
      </c>
      <c r="N1326" s="7">
        <v>30000</v>
      </c>
    </row>
    <row r="1327" spans="1:207" s="5" customFormat="1" x14ac:dyDescent="0.25">
      <c r="A1327" s="4"/>
      <c r="E1327" s="4"/>
      <c r="I1327" s="4"/>
      <c r="J1327" s="9" t="s">
        <v>160</v>
      </c>
      <c r="K1327" s="10">
        <f>SUBTOTAL(9,K1324:K1326)</f>
        <v>550000</v>
      </c>
      <c r="L1327" s="10">
        <f>SUBTOTAL(9,L1324:L1326)</f>
        <v>440000</v>
      </c>
      <c r="M1327" s="10">
        <f>SUBTOTAL(9,M1324:M1326)</f>
        <v>0</v>
      </c>
      <c r="N1327" s="10">
        <f>SUBTOTAL(9,N1324:N1326)</f>
        <v>110000</v>
      </c>
    </row>
    <row r="1328" spans="1:207" s="5" customFormat="1" x14ac:dyDescent="0.25">
      <c r="A1328" s="4">
        <v>15</v>
      </c>
      <c r="B1328" s="5" t="s">
        <v>1350</v>
      </c>
      <c r="C1328" s="5" t="s">
        <v>1278</v>
      </c>
      <c r="E1328" s="4" t="s">
        <v>16</v>
      </c>
      <c r="F1328" s="5" t="s">
        <v>1254</v>
      </c>
      <c r="G1328" s="5" t="s">
        <v>364</v>
      </c>
      <c r="H1328" s="5" t="s">
        <v>1279</v>
      </c>
      <c r="I1328" s="4" t="s">
        <v>223</v>
      </c>
      <c r="J1328" s="6">
        <v>2027</v>
      </c>
      <c r="K1328" s="7">
        <v>707500</v>
      </c>
      <c r="L1328" s="7">
        <v>566000</v>
      </c>
      <c r="M1328" s="7">
        <v>141500</v>
      </c>
      <c r="N1328" s="7">
        <v>0</v>
      </c>
    </row>
    <row r="1329" spans="1:207" s="5" customFormat="1" x14ac:dyDescent="0.25">
      <c r="A1329" s="4">
        <v>15</v>
      </c>
      <c r="B1329" s="5" t="s">
        <v>1350</v>
      </c>
      <c r="C1329" s="5" t="s">
        <v>1278</v>
      </c>
      <c r="E1329" s="4" t="s">
        <v>16</v>
      </c>
      <c r="F1329" s="5" t="s">
        <v>1254</v>
      </c>
      <c r="G1329" s="5" t="s">
        <v>364</v>
      </c>
      <c r="H1329" s="5" t="s">
        <v>1279</v>
      </c>
      <c r="I1329" s="4" t="s">
        <v>240</v>
      </c>
      <c r="J1329" s="6">
        <v>2027</v>
      </c>
      <c r="K1329" s="7">
        <v>250000</v>
      </c>
      <c r="L1329" s="7">
        <v>200000</v>
      </c>
      <c r="M1329" s="7">
        <v>50000</v>
      </c>
      <c r="N1329" s="7">
        <v>0</v>
      </c>
    </row>
    <row r="1330" spans="1:207" s="8" customFormat="1" ht="14.25" customHeight="1" x14ac:dyDescent="0.3">
      <c r="A1330" s="4">
        <v>3</v>
      </c>
      <c r="B1330" s="5" t="s">
        <v>1350</v>
      </c>
      <c r="C1330" s="5" t="s">
        <v>1270</v>
      </c>
      <c r="D1330" s="5"/>
      <c r="E1330" s="4" t="s">
        <v>16</v>
      </c>
      <c r="F1330" s="5" t="s">
        <v>1271</v>
      </c>
      <c r="G1330" s="5" t="s">
        <v>1272</v>
      </c>
      <c r="H1330" s="5" t="s">
        <v>1273</v>
      </c>
      <c r="I1330" s="4" t="s">
        <v>20</v>
      </c>
      <c r="J1330" s="6">
        <v>2027</v>
      </c>
      <c r="K1330" s="7">
        <v>0</v>
      </c>
      <c r="L1330" s="7">
        <v>0</v>
      </c>
      <c r="M1330" s="7">
        <v>0</v>
      </c>
      <c r="N1330" s="7">
        <v>0</v>
      </c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  <c r="AM1330" s="5"/>
      <c r="AN1330" s="5"/>
      <c r="AO1330" s="5"/>
      <c r="AP1330" s="5"/>
      <c r="AQ1330" s="5"/>
      <c r="AR1330" s="5"/>
      <c r="AS1330" s="5"/>
      <c r="AT1330" s="5"/>
      <c r="AU1330" s="5"/>
      <c r="AV1330" s="5"/>
      <c r="AW1330" s="5"/>
      <c r="AX1330" s="5"/>
      <c r="AY1330" s="5"/>
      <c r="AZ1330" s="5"/>
      <c r="BA1330" s="5"/>
      <c r="BB1330" s="5"/>
      <c r="BC1330" s="5"/>
      <c r="BD1330" s="5"/>
      <c r="BE1330" s="5"/>
      <c r="BF1330" s="5"/>
      <c r="BG1330" s="5"/>
      <c r="BH1330" s="5"/>
      <c r="BI1330" s="5"/>
      <c r="BJ1330" s="5"/>
      <c r="BK1330" s="5"/>
      <c r="BL1330" s="5"/>
      <c r="BM1330" s="5"/>
      <c r="BN1330" s="5"/>
      <c r="BO1330" s="5"/>
      <c r="BP1330" s="5"/>
      <c r="BQ1330" s="5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  <c r="DX1330" s="5"/>
      <c r="DY1330" s="5"/>
      <c r="DZ1330" s="5"/>
      <c r="EA1330" s="5"/>
      <c r="EB1330" s="5"/>
      <c r="EC1330" s="5"/>
      <c r="ED1330" s="5"/>
      <c r="EE1330" s="5"/>
      <c r="EF1330" s="5"/>
      <c r="EG1330" s="5"/>
      <c r="EH1330" s="5"/>
      <c r="EI1330" s="5"/>
      <c r="EJ1330" s="5"/>
      <c r="EK1330" s="5"/>
      <c r="EL1330" s="5"/>
      <c r="EM1330" s="5"/>
      <c r="EN1330" s="5"/>
      <c r="EO1330" s="5"/>
      <c r="EP1330" s="5"/>
      <c r="EQ1330" s="5"/>
      <c r="ER1330" s="5"/>
      <c r="ES1330" s="5"/>
      <c r="ET1330" s="5"/>
      <c r="EU1330" s="5"/>
      <c r="EV1330" s="5"/>
      <c r="EW1330" s="5"/>
      <c r="EX1330" s="5"/>
      <c r="EY1330" s="5"/>
      <c r="EZ1330" s="5"/>
      <c r="FA1330" s="5"/>
      <c r="FB1330" s="5"/>
      <c r="FC1330" s="5"/>
      <c r="FD1330" s="5"/>
      <c r="FE1330" s="5"/>
      <c r="FF1330" s="5"/>
      <c r="FG1330" s="5"/>
      <c r="FH1330" s="5"/>
      <c r="FI1330" s="5"/>
      <c r="FJ1330" s="5"/>
      <c r="FK1330" s="5"/>
      <c r="FL1330" s="5"/>
      <c r="FM1330" s="5"/>
      <c r="FN1330" s="5"/>
      <c r="FO1330" s="5"/>
      <c r="FP1330" s="5"/>
      <c r="FQ1330" s="5"/>
      <c r="FR1330" s="5"/>
      <c r="FS1330" s="5"/>
      <c r="FT1330" s="5"/>
      <c r="FU1330" s="5"/>
      <c r="FV1330" s="5"/>
      <c r="FW1330" s="5"/>
      <c r="FX1330" s="5"/>
      <c r="FY1330" s="5"/>
      <c r="FZ1330" s="5"/>
      <c r="GA1330" s="5"/>
      <c r="GB1330" s="5"/>
      <c r="GC1330" s="5"/>
      <c r="GD1330" s="5"/>
      <c r="GE1330" s="5"/>
      <c r="GF1330" s="5"/>
      <c r="GG1330" s="5"/>
      <c r="GH1330" s="5"/>
      <c r="GI1330" s="5"/>
      <c r="GJ1330" s="5"/>
      <c r="GK1330" s="5"/>
      <c r="GL1330" s="5"/>
      <c r="GM1330" s="5"/>
      <c r="GN1330" s="5"/>
      <c r="GO1330" s="5"/>
      <c r="GP1330" s="5"/>
      <c r="GQ1330" s="5"/>
      <c r="GR1330" s="5"/>
      <c r="GS1330" s="5"/>
      <c r="GT1330" s="5"/>
      <c r="GU1330" s="5"/>
      <c r="GV1330" s="5"/>
      <c r="GW1330" s="5"/>
      <c r="GX1330" s="5"/>
      <c r="GY1330" s="5"/>
    </row>
    <row r="1331" spans="1:207" s="8" customFormat="1" ht="14.25" customHeight="1" x14ac:dyDescent="0.3">
      <c r="A1331" s="4">
        <v>3</v>
      </c>
      <c r="B1331" s="5" t="s">
        <v>1350</v>
      </c>
      <c r="C1331" s="5" t="s">
        <v>1270</v>
      </c>
      <c r="D1331" s="5"/>
      <c r="E1331" s="4" t="s">
        <v>16</v>
      </c>
      <c r="F1331" s="5" t="s">
        <v>1271</v>
      </c>
      <c r="G1331" s="5" t="s">
        <v>1272</v>
      </c>
      <c r="H1331" s="5" t="s">
        <v>1274</v>
      </c>
      <c r="I1331" s="4" t="s">
        <v>20</v>
      </c>
      <c r="J1331" s="6">
        <v>2027</v>
      </c>
      <c r="K1331" s="7">
        <v>700000</v>
      </c>
      <c r="L1331" s="7">
        <v>560000</v>
      </c>
      <c r="M1331" s="7">
        <v>0</v>
      </c>
      <c r="N1331" s="7">
        <v>140000</v>
      </c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  <c r="AN1331" s="5"/>
      <c r="AO1331" s="5"/>
      <c r="AP1331" s="5"/>
      <c r="AQ1331" s="5"/>
      <c r="AR1331" s="5"/>
      <c r="AS1331" s="5"/>
      <c r="AT1331" s="5"/>
      <c r="AU1331" s="5"/>
      <c r="AV1331" s="5"/>
      <c r="AW1331" s="5"/>
      <c r="AX1331" s="5"/>
      <c r="AY1331" s="5"/>
      <c r="AZ1331" s="5"/>
      <c r="BA1331" s="5"/>
      <c r="BB1331" s="5"/>
      <c r="BC1331" s="5"/>
      <c r="BD1331" s="5"/>
      <c r="BE1331" s="5"/>
      <c r="BF1331" s="5"/>
      <c r="BG1331" s="5"/>
      <c r="BH1331" s="5"/>
      <c r="BI1331" s="5"/>
      <c r="BJ1331" s="5"/>
      <c r="BK1331" s="5"/>
      <c r="BL1331" s="5"/>
      <c r="BM1331" s="5"/>
      <c r="BN1331" s="5"/>
      <c r="BO1331" s="5"/>
      <c r="BP1331" s="5"/>
      <c r="BQ1331" s="5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  <c r="DX1331" s="5"/>
      <c r="DY1331" s="5"/>
      <c r="DZ1331" s="5"/>
      <c r="EA1331" s="5"/>
      <c r="EB1331" s="5"/>
      <c r="EC1331" s="5"/>
      <c r="ED1331" s="5"/>
      <c r="EE1331" s="5"/>
      <c r="EF1331" s="5"/>
      <c r="EG1331" s="5"/>
      <c r="EH1331" s="5"/>
      <c r="EI1331" s="5"/>
      <c r="EJ1331" s="5"/>
      <c r="EK1331" s="5"/>
      <c r="EL1331" s="5"/>
      <c r="EM1331" s="5"/>
      <c r="EN1331" s="5"/>
      <c r="EO1331" s="5"/>
      <c r="EP1331" s="5"/>
      <c r="EQ1331" s="5"/>
      <c r="ER1331" s="5"/>
      <c r="ES1331" s="5"/>
      <c r="ET1331" s="5"/>
      <c r="EU1331" s="5"/>
      <c r="EV1331" s="5"/>
      <c r="EW1331" s="5"/>
      <c r="EX1331" s="5"/>
      <c r="EY1331" s="5"/>
      <c r="EZ1331" s="5"/>
      <c r="FA1331" s="5"/>
      <c r="FB1331" s="5"/>
      <c r="FC1331" s="5"/>
      <c r="FD1331" s="5"/>
      <c r="FE1331" s="5"/>
      <c r="FF1331" s="5"/>
      <c r="FG1331" s="5"/>
      <c r="FH1331" s="5"/>
      <c r="FI1331" s="5"/>
      <c r="FJ1331" s="5"/>
      <c r="FK1331" s="5"/>
      <c r="FL1331" s="5"/>
      <c r="FM1331" s="5"/>
      <c r="FN1331" s="5"/>
      <c r="FO1331" s="5"/>
      <c r="FP1331" s="5"/>
      <c r="FQ1331" s="5"/>
      <c r="FR1331" s="5"/>
      <c r="FS1331" s="5"/>
      <c r="FT1331" s="5"/>
      <c r="FU1331" s="5"/>
      <c r="FV1331" s="5"/>
      <c r="FW1331" s="5"/>
      <c r="FX1331" s="5"/>
      <c r="FY1331" s="5"/>
      <c r="FZ1331" s="5"/>
      <c r="GA1331" s="5"/>
      <c r="GB1331" s="5"/>
      <c r="GC1331" s="5"/>
      <c r="GD1331" s="5"/>
      <c r="GE1331" s="5"/>
      <c r="GF1331" s="5"/>
      <c r="GG1331" s="5"/>
      <c r="GH1331" s="5"/>
      <c r="GI1331" s="5"/>
      <c r="GJ1331" s="5"/>
      <c r="GK1331" s="5"/>
      <c r="GL1331" s="5"/>
      <c r="GM1331" s="5"/>
      <c r="GN1331" s="5"/>
      <c r="GO1331" s="5"/>
      <c r="GP1331" s="5"/>
      <c r="GQ1331" s="5"/>
      <c r="GR1331" s="5"/>
      <c r="GS1331" s="5"/>
      <c r="GT1331" s="5"/>
      <c r="GU1331" s="5"/>
      <c r="GV1331" s="5"/>
      <c r="GW1331" s="5"/>
      <c r="GX1331" s="5"/>
      <c r="GY1331" s="5"/>
    </row>
    <row r="1332" spans="1:207" s="5" customFormat="1" x14ac:dyDescent="0.25">
      <c r="A1332" s="4">
        <v>13</v>
      </c>
      <c r="B1332" s="5" t="s">
        <v>1350</v>
      </c>
      <c r="C1332" s="5" t="s">
        <v>1285</v>
      </c>
      <c r="E1332" s="4" t="s">
        <v>16</v>
      </c>
      <c r="F1332" s="5" t="s">
        <v>347</v>
      </c>
      <c r="G1332" s="5" t="s">
        <v>1225</v>
      </c>
      <c r="H1332" s="5" t="s">
        <v>1286</v>
      </c>
      <c r="I1332" s="4" t="s">
        <v>223</v>
      </c>
      <c r="J1332" s="6">
        <v>2027</v>
      </c>
      <c r="K1332" s="7">
        <v>375000</v>
      </c>
      <c r="L1332" s="7">
        <v>300000</v>
      </c>
      <c r="M1332" s="7">
        <v>75000</v>
      </c>
      <c r="N1332" s="7">
        <v>0</v>
      </c>
    </row>
    <row r="1333" spans="1:207" s="5" customFormat="1" x14ac:dyDescent="0.25">
      <c r="A1333" s="4"/>
      <c r="E1333" s="4"/>
      <c r="I1333" s="4"/>
      <c r="J1333" s="9" t="s">
        <v>191</v>
      </c>
      <c r="K1333" s="10">
        <f>SUBTOTAL(9,K1328:K1332)</f>
        <v>2032500</v>
      </c>
      <c r="L1333" s="10">
        <f>SUBTOTAL(9,L1328:L1332)</f>
        <v>1626000</v>
      </c>
      <c r="M1333" s="10">
        <f>SUBTOTAL(9,M1328:M1332)</f>
        <v>266500</v>
      </c>
      <c r="N1333" s="10">
        <f>SUBTOTAL(9,N1328:N1332)</f>
        <v>140000</v>
      </c>
    </row>
    <row r="1334" spans="1:207" s="8" customFormat="1" ht="14.25" customHeight="1" x14ac:dyDescent="0.3">
      <c r="A1334" s="4">
        <v>15</v>
      </c>
      <c r="B1334" s="5" t="s">
        <v>1350</v>
      </c>
      <c r="C1334" s="5" t="s">
        <v>1278</v>
      </c>
      <c r="D1334" s="5"/>
      <c r="E1334" s="4" t="s">
        <v>16</v>
      </c>
      <c r="F1334" s="5" t="s">
        <v>1254</v>
      </c>
      <c r="G1334" s="5" t="s">
        <v>364</v>
      </c>
      <c r="H1334" s="5" t="s">
        <v>1279</v>
      </c>
      <c r="I1334" s="4" t="s">
        <v>20</v>
      </c>
      <c r="J1334" s="6">
        <v>2028</v>
      </c>
      <c r="K1334" s="7">
        <v>700000</v>
      </c>
      <c r="L1334" s="7">
        <v>560000</v>
      </c>
      <c r="M1334" s="7">
        <v>140000</v>
      </c>
      <c r="N1334" s="7">
        <v>0</v>
      </c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  <c r="AM1334" s="5"/>
      <c r="AN1334" s="5"/>
      <c r="AO1334" s="5"/>
      <c r="AP1334" s="5"/>
      <c r="AQ1334" s="5"/>
      <c r="AR1334" s="5"/>
      <c r="AS1334" s="5"/>
      <c r="AT1334" s="5"/>
      <c r="AU1334" s="5"/>
      <c r="AV1334" s="5"/>
      <c r="AW1334" s="5"/>
      <c r="AX1334" s="5"/>
      <c r="AY1334" s="5"/>
      <c r="AZ1334" s="5"/>
      <c r="BA1334" s="5"/>
      <c r="BB1334" s="5"/>
      <c r="BC1334" s="5"/>
      <c r="BD1334" s="5"/>
      <c r="BE1334" s="5"/>
      <c r="BF1334" s="5"/>
      <c r="BG1334" s="5"/>
      <c r="BH1334" s="5"/>
      <c r="BI1334" s="5"/>
      <c r="BJ1334" s="5"/>
      <c r="BK1334" s="5"/>
      <c r="BL1334" s="5"/>
      <c r="BM1334" s="5"/>
      <c r="BN1334" s="5"/>
      <c r="BO1334" s="5"/>
      <c r="BP1334" s="5"/>
      <c r="BQ1334" s="5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  <c r="DX1334" s="5"/>
      <c r="DY1334" s="5"/>
      <c r="DZ1334" s="5"/>
      <c r="EA1334" s="5"/>
      <c r="EB1334" s="5"/>
      <c r="EC1334" s="5"/>
      <c r="ED1334" s="5"/>
      <c r="EE1334" s="5"/>
      <c r="EF1334" s="5"/>
      <c r="EG1334" s="5"/>
      <c r="EH1334" s="5"/>
      <c r="EI1334" s="5"/>
      <c r="EJ1334" s="5"/>
      <c r="EK1334" s="5"/>
      <c r="EL1334" s="5"/>
      <c r="EM1334" s="5"/>
      <c r="EN1334" s="5"/>
      <c r="EO1334" s="5"/>
      <c r="EP1334" s="5"/>
      <c r="EQ1334" s="5"/>
      <c r="ER1334" s="5"/>
      <c r="ES1334" s="5"/>
      <c r="ET1334" s="5"/>
      <c r="EU1334" s="5"/>
      <c r="EV1334" s="5"/>
      <c r="EW1334" s="5"/>
      <c r="EX1334" s="5"/>
      <c r="EY1334" s="5"/>
      <c r="EZ1334" s="5"/>
      <c r="FA1334" s="5"/>
      <c r="FB1334" s="5"/>
      <c r="FC1334" s="5"/>
      <c r="FD1334" s="5"/>
      <c r="FE1334" s="5"/>
      <c r="FF1334" s="5"/>
      <c r="FG1334" s="5"/>
      <c r="FH1334" s="5"/>
      <c r="FI1334" s="5"/>
      <c r="FJ1334" s="5"/>
      <c r="FK1334" s="5"/>
      <c r="FL1334" s="5"/>
      <c r="FM1334" s="5"/>
      <c r="FN1334" s="5"/>
      <c r="FO1334" s="5"/>
      <c r="FP1334" s="5"/>
      <c r="FQ1334" s="5"/>
      <c r="FR1334" s="5"/>
      <c r="FS1334" s="5"/>
      <c r="FT1334" s="5"/>
      <c r="FU1334" s="5"/>
      <c r="FV1334" s="5"/>
      <c r="FW1334" s="5"/>
      <c r="FX1334" s="5"/>
      <c r="FY1334" s="5"/>
      <c r="FZ1334" s="5"/>
      <c r="GA1334" s="5"/>
      <c r="GB1334" s="5"/>
      <c r="GC1334" s="5"/>
      <c r="GD1334" s="5"/>
      <c r="GE1334" s="5"/>
      <c r="GF1334" s="5"/>
      <c r="GG1334" s="5"/>
      <c r="GH1334" s="5"/>
      <c r="GI1334" s="5"/>
      <c r="GJ1334" s="5"/>
      <c r="GK1334" s="5"/>
      <c r="GL1334" s="5"/>
      <c r="GM1334" s="5"/>
      <c r="GN1334" s="5"/>
      <c r="GO1334" s="5"/>
      <c r="GP1334" s="5"/>
      <c r="GQ1334" s="5"/>
      <c r="GR1334" s="5"/>
      <c r="GS1334" s="5"/>
      <c r="GT1334" s="5"/>
      <c r="GU1334" s="5"/>
      <c r="GV1334" s="5"/>
      <c r="GW1334" s="5"/>
      <c r="GX1334" s="5"/>
      <c r="GY1334" s="5"/>
    </row>
    <row r="1335" spans="1:207" s="8" customFormat="1" ht="14.25" customHeight="1" x14ac:dyDescent="0.3">
      <c r="A1335" s="4">
        <v>3</v>
      </c>
      <c r="B1335" s="5" t="s">
        <v>1350</v>
      </c>
      <c r="C1335" s="5" t="s">
        <v>1270</v>
      </c>
      <c r="D1335" s="5"/>
      <c r="E1335" s="4" t="s">
        <v>16</v>
      </c>
      <c r="F1335" s="5" t="s">
        <v>1271</v>
      </c>
      <c r="G1335" s="5" t="s">
        <v>1272</v>
      </c>
      <c r="H1335" s="5" t="s">
        <v>1274</v>
      </c>
      <c r="I1335" s="4" t="s">
        <v>20</v>
      </c>
      <c r="J1335" s="6">
        <v>2028</v>
      </c>
      <c r="K1335" s="7">
        <v>175000</v>
      </c>
      <c r="L1335" s="7">
        <v>140000</v>
      </c>
      <c r="M1335" s="7">
        <v>0</v>
      </c>
      <c r="N1335" s="7">
        <v>35000</v>
      </c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5"/>
      <c r="AP1335" s="5"/>
      <c r="AQ1335" s="5"/>
      <c r="AR1335" s="5"/>
      <c r="AS1335" s="5"/>
      <c r="AT1335" s="5"/>
      <c r="AU1335" s="5"/>
      <c r="AV1335" s="5"/>
      <c r="AW1335" s="5"/>
      <c r="AX1335" s="5"/>
      <c r="AY1335" s="5"/>
      <c r="AZ1335" s="5"/>
      <c r="BA1335" s="5"/>
      <c r="BB1335" s="5"/>
      <c r="BC1335" s="5"/>
      <c r="BD1335" s="5"/>
      <c r="BE1335" s="5"/>
      <c r="BF1335" s="5"/>
      <c r="BG1335" s="5"/>
      <c r="BH1335" s="5"/>
      <c r="BI1335" s="5"/>
      <c r="BJ1335" s="5"/>
      <c r="BK1335" s="5"/>
      <c r="BL1335" s="5"/>
      <c r="BM1335" s="5"/>
      <c r="BN1335" s="5"/>
      <c r="BO1335" s="5"/>
      <c r="BP1335" s="5"/>
      <c r="BQ1335" s="5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  <c r="DX1335" s="5"/>
      <c r="DY1335" s="5"/>
      <c r="DZ1335" s="5"/>
      <c r="EA1335" s="5"/>
      <c r="EB1335" s="5"/>
      <c r="EC1335" s="5"/>
      <c r="ED1335" s="5"/>
      <c r="EE1335" s="5"/>
      <c r="EF1335" s="5"/>
      <c r="EG1335" s="5"/>
      <c r="EH1335" s="5"/>
      <c r="EI1335" s="5"/>
      <c r="EJ1335" s="5"/>
      <c r="EK1335" s="5"/>
      <c r="EL1335" s="5"/>
      <c r="EM1335" s="5"/>
      <c r="EN1335" s="5"/>
      <c r="EO1335" s="5"/>
      <c r="EP1335" s="5"/>
      <c r="EQ1335" s="5"/>
      <c r="ER1335" s="5"/>
      <c r="ES1335" s="5"/>
      <c r="ET1335" s="5"/>
      <c r="EU1335" s="5"/>
      <c r="EV1335" s="5"/>
      <c r="EW1335" s="5"/>
      <c r="EX1335" s="5"/>
      <c r="EY1335" s="5"/>
      <c r="EZ1335" s="5"/>
      <c r="FA1335" s="5"/>
      <c r="FB1335" s="5"/>
      <c r="FC1335" s="5"/>
      <c r="FD1335" s="5"/>
      <c r="FE1335" s="5"/>
      <c r="FF1335" s="5"/>
      <c r="FG1335" s="5"/>
      <c r="FH1335" s="5"/>
      <c r="FI1335" s="5"/>
      <c r="FJ1335" s="5"/>
      <c r="FK1335" s="5"/>
      <c r="FL1335" s="5"/>
      <c r="FM1335" s="5"/>
      <c r="FN1335" s="5"/>
      <c r="FO1335" s="5"/>
      <c r="FP1335" s="5"/>
      <c r="FQ1335" s="5"/>
      <c r="FR1335" s="5"/>
      <c r="FS1335" s="5"/>
      <c r="FT1335" s="5"/>
      <c r="FU1335" s="5"/>
      <c r="FV1335" s="5"/>
      <c r="FW1335" s="5"/>
      <c r="FX1335" s="5"/>
      <c r="FY1335" s="5"/>
      <c r="FZ1335" s="5"/>
      <c r="GA1335" s="5"/>
      <c r="GB1335" s="5"/>
      <c r="GC1335" s="5"/>
      <c r="GD1335" s="5"/>
      <c r="GE1335" s="5"/>
      <c r="GF1335" s="5"/>
      <c r="GG1335" s="5"/>
      <c r="GH1335" s="5"/>
      <c r="GI1335" s="5"/>
      <c r="GJ1335" s="5"/>
      <c r="GK1335" s="5"/>
      <c r="GL1335" s="5"/>
      <c r="GM1335" s="5"/>
      <c r="GN1335" s="5"/>
      <c r="GO1335" s="5"/>
      <c r="GP1335" s="5"/>
      <c r="GQ1335" s="5"/>
      <c r="GR1335" s="5"/>
      <c r="GS1335" s="5"/>
      <c r="GT1335" s="5"/>
      <c r="GU1335" s="5"/>
      <c r="GV1335" s="5"/>
      <c r="GW1335" s="5"/>
      <c r="GX1335" s="5"/>
      <c r="GY1335" s="5"/>
    </row>
    <row r="1336" spans="1:207" s="5" customFormat="1" x14ac:dyDescent="0.25">
      <c r="A1336" s="4">
        <v>13</v>
      </c>
      <c r="B1336" s="5" t="s">
        <v>1350</v>
      </c>
      <c r="C1336" s="5" t="s">
        <v>1285</v>
      </c>
      <c r="E1336" s="4" t="s">
        <v>16</v>
      </c>
      <c r="F1336" s="5" t="s">
        <v>347</v>
      </c>
      <c r="G1336" s="5" t="s">
        <v>1225</v>
      </c>
      <c r="H1336" s="5" t="s">
        <v>1286</v>
      </c>
      <c r="I1336" s="4" t="s">
        <v>20</v>
      </c>
      <c r="J1336" s="6">
        <v>2028</v>
      </c>
      <c r="K1336" s="7">
        <v>300000</v>
      </c>
      <c r="L1336" s="7">
        <v>240000</v>
      </c>
      <c r="M1336" s="7">
        <v>60000</v>
      </c>
      <c r="N1336" s="7">
        <v>0</v>
      </c>
    </row>
    <row r="1337" spans="1:207" s="5" customFormat="1" x14ac:dyDescent="0.25">
      <c r="A1337" s="4"/>
      <c r="E1337" s="4"/>
      <c r="I1337" s="4"/>
      <c r="J1337" s="9" t="s">
        <v>192</v>
      </c>
      <c r="K1337" s="10">
        <f>SUBTOTAL(9,K1334:K1336)</f>
        <v>1175000</v>
      </c>
      <c r="L1337" s="10">
        <f t="shared" ref="L1337:N1337" si="72">SUBTOTAL(9,L1334:L1336)</f>
        <v>940000</v>
      </c>
      <c r="M1337" s="10">
        <f t="shared" si="72"/>
        <v>200000</v>
      </c>
      <c r="N1337" s="10">
        <f t="shared" si="72"/>
        <v>35000</v>
      </c>
    </row>
    <row r="1338" spans="1:207" s="5" customFormat="1" x14ac:dyDescent="0.25">
      <c r="A1338" s="4">
        <v>15</v>
      </c>
      <c r="B1338" s="5" t="s">
        <v>1350</v>
      </c>
      <c r="C1338" s="5" t="s">
        <v>1290</v>
      </c>
      <c r="E1338" s="4" t="s">
        <v>16</v>
      </c>
      <c r="F1338" s="5" t="s">
        <v>347</v>
      </c>
      <c r="G1338" s="5" t="s">
        <v>1291</v>
      </c>
      <c r="H1338" s="5" t="s">
        <v>1292</v>
      </c>
      <c r="I1338" s="4" t="s">
        <v>20</v>
      </c>
      <c r="J1338" s="6" t="s">
        <v>197</v>
      </c>
      <c r="K1338" s="7">
        <v>0</v>
      </c>
      <c r="L1338" s="7">
        <v>0</v>
      </c>
      <c r="M1338" s="7">
        <v>0</v>
      </c>
      <c r="N1338" s="7">
        <v>0</v>
      </c>
    </row>
    <row r="1339" spans="1:207" s="5" customFormat="1" x14ac:dyDescent="0.25">
      <c r="A1339" s="4">
        <v>15</v>
      </c>
      <c r="B1339" s="5" t="s">
        <v>1350</v>
      </c>
      <c r="C1339" s="5" t="s">
        <v>1290</v>
      </c>
      <c r="E1339" s="4" t="s">
        <v>16</v>
      </c>
      <c r="F1339" s="5" t="s">
        <v>347</v>
      </c>
      <c r="G1339" s="5" t="s">
        <v>1291</v>
      </c>
      <c r="H1339" s="5" t="s">
        <v>1293</v>
      </c>
      <c r="I1339" s="4" t="s">
        <v>20</v>
      </c>
      <c r="J1339" s="6" t="s">
        <v>197</v>
      </c>
      <c r="K1339" s="7">
        <v>950000</v>
      </c>
      <c r="L1339" s="7">
        <v>760000</v>
      </c>
      <c r="M1339" s="7">
        <v>190000</v>
      </c>
      <c r="N1339" s="7">
        <v>0</v>
      </c>
    </row>
    <row r="1340" spans="1:207" s="5" customFormat="1" x14ac:dyDescent="0.25">
      <c r="A1340" s="4"/>
      <c r="E1340" s="4"/>
      <c r="I1340" s="4"/>
      <c r="J1340" s="9" t="s">
        <v>201</v>
      </c>
      <c r="K1340" s="10">
        <f>SUBTOTAL(9,K1338:K1339)</f>
        <v>950000</v>
      </c>
      <c r="L1340" s="10">
        <f>SUBTOTAL(9,L1338:L1339)</f>
        <v>760000</v>
      </c>
      <c r="M1340" s="10">
        <f>SUBTOTAL(9,M1338:M1339)</f>
        <v>190000</v>
      </c>
      <c r="N1340" s="10">
        <f>SUBTOTAL(9,N1338:N1339)</f>
        <v>0</v>
      </c>
    </row>
    <row r="1341" spans="1:207" s="5" customFormat="1" x14ac:dyDescent="0.25">
      <c r="A1341" s="4">
        <v>70</v>
      </c>
      <c r="B1341" s="5" t="s">
        <v>1352</v>
      </c>
      <c r="C1341" s="5" t="s">
        <v>1249</v>
      </c>
      <c r="E1341" s="4" t="s">
        <v>16</v>
      </c>
      <c r="F1341" s="5" t="s">
        <v>1250</v>
      </c>
      <c r="G1341" s="5" t="s">
        <v>205</v>
      </c>
      <c r="H1341" s="5" t="s">
        <v>1251</v>
      </c>
      <c r="I1341" s="4" t="s">
        <v>882</v>
      </c>
      <c r="J1341" s="6">
        <v>2025</v>
      </c>
      <c r="K1341" s="7">
        <v>0</v>
      </c>
      <c r="L1341" s="7">
        <v>0</v>
      </c>
      <c r="M1341" s="7">
        <v>0</v>
      </c>
      <c r="N1341" s="7">
        <v>0</v>
      </c>
    </row>
    <row r="1342" spans="1:207" s="5" customFormat="1" x14ac:dyDescent="0.25">
      <c r="A1342" s="4">
        <v>70</v>
      </c>
      <c r="B1342" s="5" t="s">
        <v>1352</v>
      </c>
      <c r="C1342" s="5" t="s">
        <v>1249</v>
      </c>
      <c r="E1342" s="4" t="s">
        <v>16</v>
      </c>
      <c r="F1342" s="5" t="s">
        <v>1250</v>
      </c>
      <c r="G1342" s="5" t="s">
        <v>205</v>
      </c>
      <c r="H1342" s="5" t="s">
        <v>1252</v>
      </c>
      <c r="I1342" s="4" t="s">
        <v>882</v>
      </c>
      <c r="J1342" s="6">
        <v>2025</v>
      </c>
      <c r="K1342" s="7">
        <v>3171</v>
      </c>
      <c r="L1342" s="7">
        <v>3171</v>
      </c>
      <c r="M1342" s="7">
        <v>0</v>
      </c>
      <c r="N1342" s="7">
        <v>0</v>
      </c>
    </row>
    <row r="1343" spans="1:207" s="5" customFormat="1" x14ac:dyDescent="0.25">
      <c r="A1343" s="4"/>
      <c r="E1343" s="4"/>
      <c r="I1343" s="4"/>
      <c r="J1343" s="9" t="s">
        <v>93</v>
      </c>
      <c r="K1343" s="10">
        <f>SUBTOTAL(9,K1341:K1342)</f>
        <v>3171</v>
      </c>
      <c r="L1343" s="10">
        <f>SUBTOTAL(9,L1341:L1342)</f>
        <v>3171</v>
      </c>
      <c r="M1343" s="10">
        <f>SUBTOTAL(9,M1341:M1342)</f>
        <v>0</v>
      </c>
      <c r="N1343" s="10">
        <f>SUBTOTAL(9,N1341:N1342)</f>
        <v>0</v>
      </c>
    </row>
    <row r="1344" spans="1:207" s="5" customFormat="1" x14ac:dyDescent="0.25">
      <c r="A1344" s="4">
        <v>70</v>
      </c>
      <c r="B1344" s="5" t="s">
        <v>1352</v>
      </c>
      <c r="C1344" s="5" t="s">
        <v>1249</v>
      </c>
      <c r="E1344" s="4" t="s">
        <v>16</v>
      </c>
      <c r="F1344" s="5" t="s">
        <v>1250</v>
      </c>
      <c r="G1344" s="5" t="s">
        <v>205</v>
      </c>
      <c r="H1344" s="5" t="s">
        <v>1252</v>
      </c>
      <c r="I1344" s="4" t="s">
        <v>882</v>
      </c>
      <c r="J1344" s="6">
        <v>2026</v>
      </c>
      <c r="K1344" s="7">
        <v>3171</v>
      </c>
      <c r="L1344" s="7">
        <v>3171</v>
      </c>
      <c r="M1344" s="7">
        <v>0</v>
      </c>
      <c r="N1344" s="7">
        <v>0</v>
      </c>
    </row>
    <row r="1345" spans="1:14" s="5" customFormat="1" x14ac:dyDescent="0.25">
      <c r="A1345" s="4"/>
      <c r="E1345" s="4"/>
      <c r="I1345" s="4"/>
      <c r="J1345" s="9" t="s">
        <v>160</v>
      </c>
      <c r="K1345" s="10">
        <f>SUBTOTAL(9,K1344:K1344)</f>
        <v>3171</v>
      </c>
      <c r="L1345" s="10">
        <f t="shared" ref="L1345:N1345" si="73">SUBTOTAL(9,L1344:L1344)</f>
        <v>3171</v>
      </c>
      <c r="M1345" s="10">
        <f t="shared" si="73"/>
        <v>0</v>
      </c>
      <c r="N1345" s="10">
        <f t="shared" si="73"/>
        <v>0</v>
      </c>
    </row>
    <row r="1346" spans="1:14" s="5" customFormat="1" x14ac:dyDescent="0.25">
      <c r="A1346" s="4">
        <v>70</v>
      </c>
      <c r="B1346" s="5" t="s">
        <v>1352</v>
      </c>
      <c r="C1346" s="5" t="s">
        <v>1249</v>
      </c>
      <c r="E1346" s="4" t="s">
        <v>16</v>
      </c>
      <c r="F1346" s="5" t="s">
        <v>1250</v>
      </c>
      <c r="G1346" s="5" t="s">
        <v>205</v>
      </c>
      <c r="H1346" s="5" t="s">
        <v>1252</v>
      </c>
      <c r="I1346" s="4" t="s">
        <v>882</v>
      </c>
      <c r="J1346" s="6">
        <v>2027</v>
      </c>
      <c r="K1346" s="7">
        <v>3171</v>
      </c>
      <c r="L1346" s="7">
        <v>3171</v>
      </c>
      <c r="M1346" s="7">
        <v>0</v>
      </c>
      <c r="N1346" s="7">
        <v>0</v>
      </c>
    </row>
    <row r="1347" spans="1:14" s="5" customFormat="1" x14ac:dyDescent="0.25">
      <c r="A1347" s="4"/>
      <c r="E1347" s="4"/>
      <c r="I1347" s="4"/>
      <c r="J1347" s="9" t="s">
        <v>191</v>
      </c>
      <c r="K1347" s="10">
        <f>SUBTOTAL(9,K1346:K1346)</f>
        <v>3171</v>
      </c>
      <c r="L1347" s="10">
        <f t="shared" ref="L1347:N1347" si="74">SUBTOTAL(9,L1346:L1346)</f>
        <v>3171</v>
      </c>
      <c r="M1347" s="10">
        <f t="shared" si="74"/>
        <v>0</v>
      </c>
      <c r="N1347" s="10">
        <f t="shared" si="74"/>
        <v>0</v>
      </c>
    </row>
    <row r="1348" spans="1:14" s="5" customFormat="1" x14ac:dyDescent="0.25">
      <c r="A1348" s="4">
        <v>70</v>
      </c>
      <c r="B1348" s="5" t="s">
        <v>1353</v>
      </c>
      <c r="C1348" s="5" t="s">
        <v>1354</v>
      </c>
      <c r="D1348" s="5" t="s">
        <v>1355</v>
      </c>
      <c r="E1348" s="4" t="s">
        <v>16</v>
      </c>
      <c r="F1348" s="5" t="s">
        <v>69</v>
      </c>
      <c r="G1348" s="5" t="s">
        <v>69</v>
      </c>
      <c r="H1348" s="5" t="s">
        <v>1356</v>
      </c>
      <c r="I1348" s="4" t="s">
        <v>207</v>
      </c>
      <c r="J1348" s="6">
        <v>2025</v>
      </c>
      <c r="K1348" s="7">
        <v>460442</v>
      </c>
      <c r="L1348" s="7">
        <v>363104</v>
      </c>
      <c r="M1348" s="7">
        <v>10000</v>
      </c>
      <c r="N1348" s="7">
        <v>87338</v>
      </c>
    </row>
    <row r="1349" spans="1:14" s="5" customFormat="1" x14ac:dyDescent="0.25">
      <c r="A1349" s="4"/>
      <c r="E1349" s="4"/>
      <c r="I1349" s="4"/>
      <c r="J1349" s="9" t="s">
        <v>191</v>
      </c>
      <c r="K1349" s="10">
        <f>SUBTOTAL(9,K1348:K1348)</f>
        <v>460442</v>
      </c>
      <c r="L1349" s="10">
        <f t="shared" ref="L1349:N1349" si="75">SUBTOTAL(9,L1348:L1348)</f>
        <v>363104</v>
      </c>
      <c r="M1349" s="10">
        <f t="shared" si="75"/>
        <v>10000</v>
      </c>
      <c r="N1349" s="10">
        <f t="shared" si="75"/>
        <v>87338</v>
      </c>
    </row>
    <row r="1350" spans="1:14" s="5" customFormat="1" x14ac:dyDescent="0.25">
      <c r="A1350" s="4" t="s">
        <v>1357</v>
      </c>
      <c r="B1350" s="5" t="s">
        <v>1358</v>
      </c>
      <c r="C1350" s="5" t="s">
        <v>1359</v>
      </c>
      <c r="D1350" s="5" t="s">
        <v>1360</v>
      </c>
      <c r="E1350" s="4" t="s">
        <v>16</v>
      </c>
      <c r="F1350" s="5" t="s">
        <v>1361</v>
      </c>
      <c r="G1350" s="5" t="s">
        <v>95</v>
      </c>
      <c r="H1350" s="5" t="s">
        <v>1362</v>
      </c>
      <c r="I1350" s="4" t="s">
        <v>256</v>
      </c>
      <c r="J1350" s="6">
        <v>2025</v>
      </c>
      <c r="K1350" s="7">
        <v>400000</v>
      </c>
      <c r="L1350" s="7">
        <v>320000</v>
      </c>
      <c r="M1350" s="7">
        <v>80000</v>
      </c>
      <c r="N1350" s="7">
        <v>0</v>
      </c>
    </row>
    <row r="1351" spans="1:14" s="5" customFormat="1" x14ac:dyDescent="0.25">
      <c r="A1351" s="4">
        <v>70</v>
      </c>
      <c r="B1351" s="5" t="s">
        <v>1358</v>
      </c>
      <c r="C1351" s="5" t="s">
        <v>1363</v>
      </c>
      <c r="D1351" s="5" t="s">
        <v>1364</v>
      </c>
      <c r="E1351" s="4" t="s">
        <v>16</v>
      </c>
      <c r="F1351" s="5" t="s">
        <v>69</v>
      </c>
      <c r="G1351" s="5" t="s">
        <v>205</v>
      </c>
      <c r="H1351" s="5" t="s">
        <v>1365</v>
      </c>
      <c r="I1351" s="4" t="s">
        <v>256</v>
      </c>
      <c r="J1351" s="6">
        <v>2025</v>
      </c>
      <c r="K1351" s="7">
        <v>500000</v>
      </c>
      <c r="L1351" s="7">
        <v>400000</v>
      </c>
      <c r="M1351" s="7">
        <v>100000</v>
      </c>
      <c r="N1351" s="7">
        <v>0</v>
      </c>
    </row>
    <row r="1352" spans="1:14" s="5" customFormat="1" x14ac:dyDescent="0.25">
      <c r="A1352" s="4">
        <v>70</v>
      </c>
      <c r="B1352" s="5" t="s">
        <v>1358</v>
      </c>
      <c r="C1352" s="5" t="s">
        <v>1366</v>
      </c>
      <c r="D1352" s="5" t="s">
        <v>880</v>
      </c>
      <c r="E1352" s="4" t="s">
        <v>16</v>
      </c>
      <c r="F1352" s="5" t="s">
        <v>69</v>
      </c>
      <c r="G1352" s="5" t="s">
        <v>69</v>
      </c>
      <c r="H1352" s="5" t="s">
        <v>1367</v>
      </c>
      <c r="I1352" s="4" t="s">
        <v>207</v>
      </c>
      <c r="J1352" s="6">
        <v>2025</v>
      </c>
      <c r="K1352" s="7">
        <v>1500000</v>
      </c>
      <c r="L1352" s="7">
        <v>1200000</v>
      </c>
      <c r="M1352" s="7">
        <v>300000</v>
      </c>
      <c r="N1352" s="7">
        <v>0</v>
      </c>
    </row>
    <row r="1353" spans="1:14" s="5" customFormat="1" x14ac:dyDescent="0.25">
      <c r="A1353" s="4">
        <v>78</v>
      </c>
      <c r="B1353" s="5" t="s">
        <v>1358</v>
      </c>
      <c r="C1353" s="5" t="s">
        <v>1368</v>
      </c>
      <c r="D1353" s="5" t="s">
        <v>1369</v>
      </c>
      <c r="E1353" s="4" t="s">
        <v>16</v>
      </c>
      <c r="F1353" s="5" t="s">
        <v>265</v>
      </c>
      <c r="G1353" s="5" t="s">
        <v>69</v>
      </c>
      <c r="H1353" s="5" t="s">
        <v>1370</v>
      </c>
      <c r="I1353" s="4" t="s">
        <v>20</v>
      </c>
      <c r="J1353" s="6">
        <v>2025</v>
      </c>
      <c r="K1353" s="7">
        <v>18750000</v>
      </c>
      <c r="L1353" s="7">
        <v>15000000</v>
      </c>
      <c r="M1353" s="7">
        <v>3750000</v>
      </c>
      <c r="N1353" s="7">
        <v>0</v>
      </c>
    </row>
    <row r="1354" spans="1:14" s="5" customFormat="1" x14ac:dyDescent="0.25">
      <c r="A1354" s="4">
        <v>1</v>
      </c>
      <c r="B1354" s="5" t="s">
        <v>1358</v>
      </c>
      <c r="C1354" s="5" t="s">
        <v>1371</v>
      </c>
      <c r="D1354" s="5" t="s">
        <v>1372</v>
      </c>
      <c r="E1354" s="4" t="s">
        <v>16</v>
      </c>
      <c r="F1354" s="5" t="s">
        <v>265</v>
      </c>
      <c r="G1354" s="5" t="s">
        <v>341</v>
      </c>
      <c r="H1354" s="5" t="s">
        <v>1373</v>
      </c>
      <c r="I1354" s="4" t="s">
        <v>20</v>
      </c>
      <c r="J1354" s="6">
        <v>2025</v>
      </c>
      <c r="K1354" s="7">
        <v>25000000</v>
      </c>
      <c r="L1354" s="7">
        <v>20000000</v>
      </c>
      <c r="M1354" s="7">
        <v>5000000</v>
      </c>
      <c r="N1354" s="7">
        <v>0</v>
      </c>
    </row>
    <row r="1355" spans="1:14" s="5" customFormat="1" x14ac:dyDescent="0.25">
      <c r="A1355" s="4">
        <v>8</v>
      </c>
      <c r="B1355" s="5" t="s">
        <v>1358</v>
      </c>
      <c r="C1355" s="5" t="s">
        <v>1374</v>
      </c>
      <c r="D1355" s="5" t="s">
        <v>1375</v>
      </c>
      <c r="E1355" s="4" t="s">
        <v>16</v>
      </c>
      <c r="F1355" s="5" t="s">
        <v>265</v>
      </c>
      <c r="G1355" s="5" t="s">
        <v>57</v>
      </c>
      <c r="H1355" s="5" t="s">
        <v>1376</v>
      </c>
      <c r="I1355" s="4" t="s">
        <v>20</v>
      </c>
      <c r="J1355" s="6">
        <v>2025</v>
      </c>
      <c r="K1355" s="7">
        <v>23562500</v>
      </c>
      <c r="L1355" s="7">
        <v>18850000</v>
      </c>
      <c r="M1355" s="7">
        <v>4712500</v>
      </c>
      <c r="N1355" s="7">
        <v>0</v>
      </c>
    </row>
    <row r="1356" spans="1:14" s="5" customFormat="1" x14ac:dyDescent="0.25">
      <c r="A1356" s="4">
        <v>81</v>
      </c>
      <c r="B1356" s="5" t="s">
        <v>1358</v>
      </c>
      <c r="C1356" s="5" t="s">
        <v>1377</v>
      </c>
      <c r="D1356" s="5" t="s">
        <v>1378</v>
      </c>
      <c r="E1356" s="4" t="s">
        <v>264</v>
      </c>
      <c r="F1356" s="5" t="s">
        <v>1379</v>
      </c>
      <c r="G1356" s="5" t="s">
        <v>1380</v>
      </c>
      <c r="H1356" s="5" t="s">
        <v>1381</v>
      </c>
      <c r="I1356" s="4" t="s">
        <v>20</v>
      </c>
      <c r="J1356" s="6">
        <v>2025</v>
      </c>
      <c r="K1356" s="7">
        <v>26250000</v>
      </c>
      <c r="L1356" s="7">
        <v>21000000</v>
      </c>
      <c r="M1356" s="7">
        <v>5250000</v>
      </c>
      <c r="N1356" s="7">
        <v>0</v>
      </c>
    </row>
    <row r="1357" spans="1:14" s="5" customFormat="1" x14ac:dyDescent="0.25">
      <c r="A1357" s="4">
        <v>81</v>
      </c>
      <c r="B1357" s="5" t="s">
        <v>1358</v>
      </c>
      <c r="C1357" s="5" t="s">
        <v>1382</v>
      </c>
      <c r="D1357" s="5" t="s">
        <v>1383</v>
      </c>
      <c r="E1357" s="4" t="s">
        <v>16</v>
      </c>
      <c r="F1357" s="5" t="s">
        <v>1379</v>
      </c>
      <c r="G1357" s="5" t="s">
        <v>459</v>
      </c>
      <c r="H1357" s="5" t="s">
        <v>1384</v>
      </c>
      <c r="I1357" s="4" t="s">
        <v>20</v>
      </c>
      <c r="J1357" s="6">
        <v>2025</v>
      </c>
      <c r="K1357" s="7">
        <v>18125000</v>
      </c>
      <c r="L1357" s="7">
        <v>14500000</v>
      </c>
      <c r="M1357" s="7">
        <v>3625000</v>
      </c>
      <c r="N1357" s="7">
        <v>0</v>
      </c>
    </row>
    <row r="1358" spans="1:14" s="5" customFormat="1" x14ac:dyDescent="0.25">
      <c r="A1358" s="4">
        <v>81</v>
      </c>
      <c r="B1358" s="5" t="s">
        <v>1358</v>
      </c>
      <c r="C1358" s="5" t="s">
        <v>1385</v>
      </c>
      <c r="D1358" s="5" t="s">
        <v>1386</v>
      </c>
      <c r="E1358" s="4" t="s">
        <v>16</v>
      </c>
      <c r="F1358" s="5" t="s">
        <v>1379</v>
      </c>
      <c r="G1358" s="5" t="s">
        <v>69</v>
      </c>
      <c r="H1358" s="5" t="s">
        <v>1387</v>
      </c>
      <c r="I1358" s="4" t="s">
        <v>20</v>
      </c>
      <c r="J1358" s="6">
        <v>2025</v>
      </c>
      <c r="K1358" s="7">
        <v>25000000</v>
      </c>
      <c r="L1358" s="7">
        <v>20000000</v>
      </c>
      <c r="M1358" s="7">
        <v>5000000</v>
      </c>
      <c r="N1358" s="7">
        <v>0</v>
      </c>
    </row>
    <row r="1359" spans="1:14" s="5" customFormat="1" x14ac:dyDescent="0.25">
      <c r="A1359" s="4">
        <v>79</v>
      </c>
      <c r="B1359" s="5" t="s">
        <v>1358</v>
      </c>
      <c r="C1359" s="5" t="s">
        <v>1388</v>
      </c>
      <c r="D1359" s="5" t="s">
        <v>1389</v>
      </c>
      <c r="E1359" s="4" t="s">
        <v>16</v>
      </c>
      <c r="F1359" s="5" t="s">
        <v>1390</v>
      </c>
      <c r="G1359" s="5" t="s">
        <v>69</v>
      </c>
      <c r="H1359" s="5" t="s">
        <v>1391</v>
      </c>
      <c r="I1359" s="4" t="s">
        <v>1392</v>
      </c>
      <c r="J1359" s="6">
        <v>2025</v>
      </c>
      <c r="K1359" s="7">
        <v>12500000</v>
      </c>
      <c r="L1359" s="7">
        <v>10000000</v>
      </c>
      <c r="M1359" s="7">
        <v>2500000</v>
      </c>
      <c r="N1359" s="7">
        <v>0</v>
      </c>
    </row>
    <row r="1360" spans="1:14" s="5" customFormat="1" x14ac:dyDescent="0.25">
      <c r="A1360" s="4">
        <v>79</v>
      </c>
      <c r="B1360" s="5" t="s">
        <v>1358</v>
      </c>
      <c r="C1360" s="5" t="s">
        <v>1393</v>
      </c>
      <c r="D1360" s="5" t="s">
        <v>1389</v>
      </c>
      <c r="E1360" s="4" t="s">
        <v>16</v>
      </c>
      <c r="F1360" s="5" t="s">
        <v>1390</v>
      </c>
      <c r="G1360" s="5" t="s">
        <v>69</v>
      </c>
      <c r="H1360" s="5" t="s">
        <v>1394</v>
      </c>
      <c r="I1360" s="4" t="s">
        <v>256</v>
      </c>
      <c r="J1360" s="6">
        <v>2025</v>
      </c>
      <c r="K1360" s="7">
        <v>1000000</v>
      </c>
      <c r="L1360" s="7">
        <v>800000</v>
      </c>
      <c r="M1360" s="7">
        <v>200000</v>
      </c>
      <c r="N1360" s="7">
        <v>0</v>
      </c>
    </row>
    <row r="1361" spans="1:207" s="8" customFormat="1" ht="16.5" x14ac:dyDescent="0.3">
      <c r="A1361" s="4">
        <v>7</v>
      </c>
      <c r="B1361" s="5" t="s">
        <v>1358</v>
      </c>
      <c r="C1361" s="5" t="s">
        <v>1395</v>
      </c>
      <c r="D1361" s="5" t="s">
        <v>1396</v>
      </c>
      <c r="E1361" s="4" t="s">
        <v>16</v>
      </c>
      <c r="F1361" s="5" t="s">
        <v>1397</v>
      </c>
      <c r="G1361" s="5" t="s">
        <v>162</v>
      </c>
      <c r="H1361" s="5" t="s">
        <v>1398</v>
      </c>
      <c r="I1361" s="4" t="s">
        <v>256</v>
      </c>
      <c r="J1361" s="6">
        <v>2025</v>
      </c>
      <c r="K1361" s="7">
        <v>50000</v>
      </c>
      <c r="L1361" s="7">
        <v>40000</v>
      </c>
      <c r="M1361" s="7">
        <v>10000</v>
      </c>
      <c r="N1361" s="7">
        <v>0</v>
      </c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  <c r="AL1361" s="5"/>
      <c r="AM1361" s="5"/>
      <c r="AN1361" s="5"/>
      <c r="AO1361" s="5"/>
      <c r="AP1361" s="5"/>
      <c r="AQ1361" s="5"/>
      <c r="AR1361" s="5"/>
      <c r="AS1361" s="5"/>
      <c r="AT1361" s="5"/>
      <c r="AU1361" s="5"/>
      <c r="AV1361" s="5"/>
      <c r="AW1361" s="5"/>
      <c r="AX1361" s="5"/>
      <c r="AY1361" s="5"/>
      <c r="AZ1361" s="5"/>
      <c r="BA1361" s="5"/>
      <c r="BB1361" s="5"/>
      <c r="BC1361" s="5"/>
      <c r="BD1361" s="5"/>
      <c r="BE1361" s="5"/>
      <c r="BF1361" s="5"/>
      <c r="BG1361" s="5"/>
      <c r="BH1361" s="5"/>
      <c r="BI1361" s="5"/>
      <c r="BJ1361" s="5"/>
      <c r="BK1361" s="5"/>
      <c r="BL1361" s="5"/>
      <c r="BM1361" s="5"/>
      <c r="BN1361" s="5"/>
      <c r="BO1361" s="5"/>
      <c r="BP1361" s="5"/>
      <c r="BQ1361" s="5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  <c r="DX1361" s="5"/>
      <c r="DY1361" s="5"/>
      <c r="DZ1361" s="5"/>
      <c r="EA1361" s="5"/>
      <c r="EB1361" s="5"/>
      <c r="EC1361" s="5"/>
      <c r="ED1361" s="5"/>
      <c r="EE1361" s="5"/>
      <c r="EF1361" s="5"/>
      <c r="EG1361" s="5"/>
      <c r="EH1361" s="5"/>
      <c r="EI1361" s="5"/>
      <c r="EJ1361" s="5"/>
      <c r="EK1361" s="5"/>
      <c r="EL1361" s="5"/>
      <c r="EM1361" s="5"/>
      <c r="EN1361" s="5"/>
      <c r="EO1361" s="5"/>
      <c r="EP1361" s="5"/>
      <c r="EQ1361" s="5"/>
      <c r="ER1361" s="5"/>
      <c r="ES1361" s="5"/>
      <c r="ET1361" s="5"/>
      <c r="EU1361" s="5"/>
      <c r="EV1361" s="5"/>
      <c r="EW1361" s="5"/>
      <c r="EX1361" s="5"/>
      <c r="EY1361" s="5"/>
      <c r="EZ1361" s="5"/>
      <c r="FA1361" s="5"/>
      <c r="FB1361" s="5"/>
      <c r="FC1361" s="5"/>
      <c r="FD1361" s="5"/>
      <c r="FE1361" s="5"/>
      <c r="FF1361" s="5"/>
      <c r="FG1361" s="5"/>
      <c r="FH1361" s="5"/>
      <c r="FI1361" s="5"/>
      <c r="FJ1361" s="5"/>
      <c r="FK1361" s="5"/>
      <c r="FL1361" s="5"/>
      <c r="FM1361" s="5"/>
      <c r="FN1361" s="5"/>
      <c r="FO1361" s="5"/>
      <c r="FP1361" s="5"/>
      <c r="FQ1361" s="5"/>
      <c r="FR1361" s="5"/>
      <c r="FS1361" s="5"/>
      <c r="FT1361" s="5"/>
      <c r="FU1361" s="5"/>
      <c r="FV1361" s="5"/>
      <c r="FW1361" s="5"/>
      <c r="FX1361" s="5"/>
      <c r="FY1361" s="5"/>
      <c r="FZ1361" s="5"/>
      <c r="GA1361" s="5"/>
      <c r="GB1361" s="5"/>
      <c r="GC1361" s="5"/>
      <c r="GD1361" s="5"/>
      <c r="GE1361" s="5"/>
      <c r="GF1361" s="5"/>
      <c r="GG1361" s="5"/>
      <c r="GH1361" s="5"/>
      <c r="GI1361" s="5"/>
      <c r="GJ1361" s="5"/>
      <c r="GK1361" s="5"/>
      <c r="GL1361" s="5"/>
      <c r="GM1361" s="5"/>
      <c r="GN1361" s="5"/>
      <c r="GO1361" s="5"/>
      <c r="GP1361" s="5"/>
      <c r="GQ1361" s="5"/>
      <c r="GR1361" s="5"/>
      <c r="GS1361" s="5"/>
      <c r="GT1361" s="5"/>
      <c r="GU1361" s="5"/>
      <c r="GV1361" s="5"/>
      <c r="GW1361" s="5"/>
      <c r="GX1361" s="5"/>
      <c r="GY1361" s="5"/>
    </row>
    <row r="1362" spans="1:207" s="8" customFormat="1" ht="16.5" x14ac:dyDescent="0.3">
      <c r="A1362" s="17">
        <v>1</v>
      </c>
      <c r="B1362" s="18" t="s">
        <v>1358</v>
      </c>
      <c r="C1362" s="19" t="s">
        <v>1399</v>
      </c>
      <c r="D1362" s="20" t="s">
        <v>1400</v>
      </c>
      <c r="E1362" s="20" t="s">
        <v>16</v>
      </c>
      <c r="F1362" s="19" t="s">
        <v>1401</v>
      </c>
      <c r="G1362" s="19" t="s">
        <v>123</v>
      </c>
      <c r="H1362" s="19" t="s">
        <v>1402</v>
      </c>
      <c r="I1362" s="20" t="s">
        <v>256</v>
      </c>
      <c r="J1362" s="20">
        <v>2025</v>
      </c>
      <c r="K1362" s="21">
        <v>-500000</v>
      </c>
      <c r="L1362" s="21">
        <v>-400000</v>
      </c>
      <c r="M1362" s="21">
        <v>-100000</v>
      </c>
      <c r="N1362" s="21">
        <v>0</v>
      </c>
    </row>
    <row r="1363" spans="1:207" s="8" customFormat="1" ht="16.5" x14ac:dyDescent="0.3">
      <c r="A1363" s="17">
        <v>1</v>
      </c>
      <c r="B1363" s="18" t="s">
        <v>1358</v>
      </c>
      <c r="C1363" s="19" t="s">
        <v>1403</v>
      </c>
      <c r="D1363" s="20" t="s">
        <v>1400</v>
      </c>
      <c r="E1363" s="20" t="s">
        <v>16</v>
      </c>
      <c r="F1363" s="19" t="s">
        <v>1401</v>
      </c>
      <c r="G1363" s="19" t="s">
        <v>123</v>
      </c>
      <c r="H1363" s="19" t="s">
        <v>1404</v>
      </c>
      <c r="I1363" s="20" t="s">
        <v>1392</v>
      </c>
      <c r="J1363" s="20">
        <v>2025</v>
      </c>
      <c r="K1363" s="21">
        <v>1300000</v>
      </c>
      <c r="L1363" s="21">
        <v>1040000</v>
      </c>
      <c r="M1363" s="21">
        <v>260000</v>
      </c>
      <c r="N1363" s="21">
        <v>0</v>
      </c>
    </row>
    <row r="1364" spans="1:207" s="5" customFormat="1" x14ac:dyDescent="0.25">
      <c r="A1364" s="4">
        <v>2</v>
      </c>
      <c r="B1364" s="5" t="s">
        <v>1358</v>
      </c>
      <c r="C1364" s="5" t="s">
        <v>1405</v>
      </c>
      <c r="D1364" s="5" t="s">
        <v>1406</v>
      </c>
      <c r="E1364" s="4" t="s">
        <v>16</v>
      </c>
      <c r="F1364" s="5" t="s">
        <v>1407</v>
      </c>
      <c r="G1364" s="5" t="s">
        <v>285</v>
      </c>
      <c r="H1364" s="5" t="s">
        <v>1408</v>
      </c>
      <c r="I1364" s="4" t="s">
        <v>1392</v>
      </c>
      <c r="J1364" s="6">
        <v>2025</v>
      </c>
      <c r="K1364" s="7">
        <v>975000</v>
      </c>
      <c r="L1364" s="7">
        <v>780000</v>
      </c>
      <c r="M1364" s="7">
        <v>195000</v>
      </c>
      <c r="N1364" s="7">
        <v>0</v>
      </c>
    </row>
    <row r="1365" spans="1:207" s="8" customFormat="1" ht="16.5" x14ac:dyDescent="0.3">
      <c r="A1365" s="4">
        <v>8</v>
      </c>
      <c r="B1365" s="5" t="s">
        <v>1358</v>
      </c>
      <c r="C1365" s="5" t="s">
        <v>1409</v>
      </c>
      <c r="D1365" s="5" t="s">
        <v>1410</v>
      </c>
      <c r="E1365" s="4" t="s">
        <v>16</v>
      </c>
      <c r="F1365" s="5" t="s">
        <v>1411</v>
      </c>
      <c r="G1365" s="5" t="s">
        <v>553</v>
      </c>
      <c r="H1365" s="5" t="s">
        <v>1412</v>
      </c>
      <c r="I1365" s="4" t="s">
        <v>207</v>
      </c>
      <c r="J1365" s="6">
        <v>2025</v>
      </c>
      <c r="K1365" s="7">
        <v>100000</v>
      </c>
      <c r="L1365" s="7">
        <v>80000</v>
      </c>
      <c r="M1365" s="7">
        <v>20000</v>
      </c>
      <c r="N1365" s="7">
        <v>0</v>
      </c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  <c r="AN1365" s="5"/>
      <c r="AO1365" s="5"/>
      <c r="AP1365" s="5"/>
      <c r="AQ1365" s="5"/>
      <c r="AR1365" s="5"/>
      <c r="AS1365" s="5"/>
      <c r="AT1365" s="5"/>
      <c r="AU1365" s="5"/>
      <c r="AV1365" s="5"/>
      <c r="AW1365" s="5"/>
      <c r="AX1365" s="5"/>
      <c r="AY1365" s="5"/>
      <c r="AZ1365" s="5"/>
      <c r="BA1365" s="5"/>
      <c r="BB1365" s="5"/>
      <c r="BC1365" s="5"/>
      <c r="BD1365" s="5"/>
      <c r="BE1365" s="5"/>
      <c r="BF1365" s="5"/>
      <c r="BG1365" s="5"/>
      <c r="BH1365" s="5"/>
      <c r="BI1365" s="5"/>
      <c r="BJ1365" s="5"/>
      <c r="BK1365" s="5"/>
      <c r="BL1365" s="5"/>
      <c r="BM1365" s="5"/>
      <c r="BN1365" s="5"/>
      <c r="BO1365" s="5"/>
      <c r="BP1365" s="5"/>
      <c r="BQ1365" s="5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  <c r="DX1365" s="5"/>
      <c r="DY1365" s="5"/>
      <c r="DZ1365" s="5"/>
      <c r="EA1365" s="5"/>
      <c r="EB1365" s="5"/>
      <c r="EC1365" s="5"/>
      <c r="ED1365" s="5"/>
      <c r="EE1365" s="5"/>
      <c r="EF1365" s="5"/>
      <c r="EG1365" s="5"/>
      <c r="EH1365" s="5"/>
      <c r="EI1365" s="5"/>
      <c r="EJ1365" s="5"/>
      <c r="EK1365" s="5"/>
      <c r="EL1365" s="5"/>
      <c r="EM1365" s="5"/>
      <c r="EN1365" s="5"/>
      <c r="EO1365" s="5"/>
      <c r="EP1365" s="5"/>
      <c r="EQ1365" s="5"/>
      <c r="ER1365" s="5"/>
      <c r="ES1365" s="5"/>
      <c r="ET1365" s="5"/>
      <c r="EU1365" s="5"/>
      <c r="EV1365" s="5"/>
      <c r="EW1365" s="5"/>
      <c r="EX1365" s="5"/>
      <c r="EY1365" s="5"/>
      <c r="EZ1365" s="5"/>
      <c r="FA1365" s="5"/>
      <c r="FB1365" s="5"/>
      <c r="FC1365" s="5"/>
      <c r="FD1365" s="5"/>
      <c r="FE1365" s="5"/>
      <c r="FF1365" s="5"/>
      <c r="FG1365" s="5"/>
      <c r="FH1365" s="5"/>
      <c r="FI1365" s="5"/>
      <c r="FJ1365" s="5"/>
      <c r="FK1365" s="5"/>
      <c r="FL1365" s="5"/>
      <c r="FM1365" s="5"/>
      <c r="FN1365" s="5"/>
      <c r="FO1365" s="5"/>
      <c r="FP1365" s="5"/>
      <c r="FQ1365" s="5"/>
      <c r="FR1365" s="5"/>
      <c r="FS1365" s="5"/>
      <c r="FT1365" s="5"/>
      <c r="FU1365" s="5"/>
      <c r="FV1365" s="5"/>
      <c r="FW1365" s="5"/>
      <c r="FX1365" s="5"/>
      <c r="FY1365" s="5"/>
      <c r="FZ1365" s="5"/>
      <c r="GA1365" s="5"/>
      <c r="GB1365" s="5"/>
      <c r="GC1365" s="5"/>
      <c r="GD1365" s="5"/>
      <c r="GE1365" s="5"/>
      <c r="GF1365" s="5"/>
      <c r="GG1365" s="5"/>
      <c r="GH1365" s="5"/>
      <c r="GI1365" s="5"/>
      <c r="GJ1365" s="5"/>
      <c r="GK1365" s="5"/>
      <c r="GL1365" s="5"/>
      <c r="GM1365" s="5"/>
      <c r="GN1365" s="5"/>
      <c r="GO1365" s="5"/>
      <c r="GP1365" s="5"/>
      <c r="GQ1365" s="5"/>
      <c r="GR1365" s="5"/>
      <c r="GS1365" s="5"/>
      <c r="GT1365" s="5"/>
      <c r="GU1365" s="5"/>
      <c r="GV1365" s="5"/>
      <c r="GW1365" s="5"/>
      <c r="GX1365" s="5"/>
      <c r="GY1365" s="5"/>
    </row>
    <row r="1366" spans="1:207" s="5" customFormat="1" x14ac:dyDescent="0.25">
      <c r="A1366" s="4">
        <v>8</v>
      </c>
      <c r="B1366" s="5" t="s">
        <v>1358</v>
      </c>
      <c r="C1366" s="5" t="s">
        <v>1413</v>
      </c>
      <c r="D1366" s="5" t="s">
        <v>1410</v>
      </c>
      <c r="E1366" s="4" t="s">
        <v>16</v>
      </c>
      <c r="F1366" s="5" t="s">
        <v>1411</v>
      </c>
      <c r="G1366" s="5" t="s">
        <v>553</v>
      </c>
      <c r="H1366" s="5" t="s">
        <v>1414</v>
      </c>
      <c r="I1366" s="4" t="s">
        <v>256</v>
      </c>
      <c r="J1366" s="6">
        <v>2025</v>
      </c>
      <c r="K1366" s="7">
        <v>400000</v>
      </c>
      <c r="L1366" s="7">
        <v>320000</v>
      </c>
      <c r="M1366" s="7">
        <v>80000</v>
      </c>
      <c r="N1366" s="7">
        <v>0</v>
      </c>
    </row>
    <row r="1367" spans="1:207" s="5" customFormat="1" x14ac:dyDescent="0.25">
      <c r="A1367" s="4">
        <v>10</v>
      </c>
      <c r="B1367" s="5" t="s">
        <v>1358</v>
      </c>
      <c r="C1367" s="5" t="s">
        <v>1415</v>
      </c>
      <c r="D1367" s="5" t="s">
        <v>1416</v>
      </c>
      <c r="E1367" s="4" t="s">
        <v>16</v>
      </c>
      <c r="F1367" s="5" t="s">
        <v>1417</v>
      </c>
      <c r="G1367" s="5" t="s">
        <v>33</v>
      </c>
      <c r="H1367" s="5" t="s">
        <v>1418</v>
      </c>
      <c r="I1367" s="4" t="s">
        <v>256</v>
      </c>
      <c r="J1367" s="6">
        <v>2025</v>
      </c>
      <c r="K1367" s="7">
        <v>750000</v>
      </c>
      <c r="L1367" s="7">
        <v>600000</v>
      </c>
      <c r="M1367" s="7">
        <v>150000</v>
      </c>
      <c r="N1367" s="7">
        <v>0</v>
      </c>
    </row>
    <row r="1368" spans="1:207" s="5" customFormat="1" x14ac:dyDescent="0.25">
      <c r="A1368" s="4">
        <v>10</v>
      </c>
      <c r="B1368" s="5" t="s">
        <v>1358</v>
      </c>
      <c r="C1368" s="5" t="s">
        <v>1419</v>
      </c>
      <c r="D1368" s="5" t="s">
        <v>1416</v>
      </c>
      <c r="E1368" s="4" t="s">
        <v>16</v>
      </c>
      <c r="F1368" s="5" t="s">
        <v>1417</v>
      </c>
      <c r="G1368" s="5" t="s">
        <v>33</v>
      </c>
      <c r="H1368" s="5" t="s">
        <v>1420</v>
      </c>
      <c r="I1368" s="4" t="s">
        <v>1392</v>
      </c>
      <c r="J1368" s="6">
        <v>2025</v>
      </c>
      <c r="K1368" s="7">
        <v>3500000</v>
      </c>
      <c r="L1368" s="7">
        <v>2800000</v>
      </c>
      <c r="M1368" s="7">
        <v>700000</v>
      </c>
      <c r="N1368" s="7">
        <v>0</v>
      </c>
    </row>
    <row r="1369" spans="1:207" s="8" customFormat="1" ht="16.5" x14ac:dyDescent="0.3">
      <c r="A1369" s="4">
        <v>10</v>
      </c>
      <c r="B1369" s="5" t="s">
        <v>1358</v>
      </c>
      <c r="C1369" s="5" t="s">
        <v>1421</v>
      </c>
      <c r="D1369" s="5" t="s">
        <v>1416</v>
      </c>
      <c r="E1369" s="4" t="s">
        <v>16</v>
      </c>
      <c r="F1369" s="5" t="s">
        <v>1417</v>
      </c>
      <c r="G1369" s="5" t="s">
        <v>33</v>
      </c>
      <c r="H1369" s="5" t="s">
        <v>1422</v>
      </c>
      <c r="I1369" s="4" t="s">
        <v>207</v>
      </c>
      <c r="J1369" s="6">
        <v>2025</v>
      </c>
      <c r="K1369" s="7">
        <v>820000</v>
      </c>
      <c r="L1369" s="7">
        <v>656000</v>
      </c>
      <c r="M1369" s="7">
        <v>164000</v>
      </c>
      <c r="N1369" s="7">
        <v>0</v>
      </c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5"/>
      <c r="AK1369" s="5"/>
      <c r="AL1369" s="5"/>
      <c r="AM1369" s="5"/>
      <c r="AN1369" s="5"/>
      <c r="AO1369" s="5"/>
      <c r="AP1369" s="5"/>
      <c r="AQ1369" s="5"/>
      <c r="AR1369" s="5"/>
      <c r="AS1369" s="5"/>
      <c r="AT1369" s="5"/>
      <c r="AU1369" s="5"/>
      <c r="AV1369" s="5"/>
      <c r="AW1369" s="5"/>
      <c r="AX1369" s="5"/>
      <c r="AY1369" s="5"/>
      <c r="AZ1369" s="5"/>
      <c r="BA1369" s="5"/>
      <c r="BB1369" s="5"/>
      <c r="BC1369" s="5"/>
      <c r="BD1369" s="5"/>
      <c r="BE1369" s="5"/>
      <c r="BF1369" s="5"/>
      <c r="BG1369" s="5"/>
      <c r="BH1369" s="5"/>
      <c r="BI1369" s="5"/>
      <c r="BJ1369" s="5"/>
      <c r="BK1369" s="5"/>
      <c r="BL1369" s="5"/>
      <c r="BM1369" s="5"/>
      <c r="BN1369" s="5"/>
      <c r="BO1369" s="5"/>
      <c r="BP1369" s="5"/>
      <c r="BQ1369" s="5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  <c r="DX1369" s="5"/>
      <c r="DY1369" s="5"/>
      <c r="DZ1369" s="5"/>
      <c r="EA1369" s="5"/>
      <c r="EB1369" s="5"/>
      <c r="EC1369" s="5"/>
      <c r="ED1369" s="5"/>
      <c r="EE1369" s="5"/>
      <c r="EF1369" s="5"/>
      <c r="EG1369" s="5"/>
      <c r="EH1369" s="5"/>
      <c r="EI1369" s="5"/>
      <c r="EJ1369" s="5"/>
      <c r="EK1369" s="5"/>
      <c r="EL1369" s="5"/>
      <c r="EM1369" s="5"/>
      <c r="EN1369" s="5"/>
      <c r="EO1369" s="5"/>
      <c r="EP1369" s="5"/>
      <c r="EQ1369" s="5"/>
      <c r="ER1369" s="5"/>
      <c r="ES1369" s="5"/>
      <c r="ET1369" s="5"/>
      <c r="EU1369" s="5"/>
      <c r="EV1369" s="5"/>
      <c r="EW1369" s="5"/>
      <c r="EX1369" s="5"/>
      <c r="EY1369" s="5"/>
      <c r="EZ1369" s="5"/>
      <c r="FA1369" s="5"/>
      <c r="FB1369" s="5"/>
      <c r="FC1369" s="5"/>
      <c r="FD1369" s="5"/>
      <c r="FE1369" s="5"/>
      <c r="FF1369" s="5"/>
      <c r="FG1369" s="5"/>
      <c r="FH1369" s="5"/>
      <c r="FI1369" s="5"/>
      <c r="FJ1369" s="5"/>
      <c r="FK1369" s="5"/>
      <c r="FL1369" s="5"/>
      <c r="FM1369" s="5"/>
      <c r="FN1369" s="5"/>
      <c r="FO1369" s="5"/>
      <c r="FP1369" s="5"/>
      <c r="FQ1369" s="5"/>
      <c r="FR1369" s="5"/>
      <c r="FS1369" s="5"/>
      <c r="FT1369" s="5"/>
      <c r="FU1369" s="5"/>
      <c r="FV1369" s="5"/>
      <c r="FW1369" s="5"/>
      <c r="FX1369" s="5"/>
      <c r="FY1369" s="5"/>
      <c r="FZ1369" s="5"/>
      <c r="GA1369" s="5"/>
      <c r="GB1369" s="5"/>
      <c r="GC1369" s="5"/>
      <c r="GD1369" s="5"/>
      <c r="GE1369" s="5"/>
      <c r="GF1369" s="5"/>
      <c r="GG1369" s="5"/>
      <c r="GH1369" s="5"/>
      <c r="GI1369" s="5"/>
      <c r="GJ1369" s="5"/>
      <c r="GK1369" s="5"/>
      <c r="GL1369" s="5"/>
      <c r="GM1369" s="5"/>
      <c r="GN1369" s="5"/>
      <c r="GO1369" s="5"/>
      <c r="GP1369" s="5"/>
      <c r="GQ1369" s="5"/>
      <c r="GR1369" s="5"/>
      <c r="GS1369" s="5"/>
      <c r="GT1369" s="5"/>
      <c r="GU1369" s="5"/>
      <c r="GV1369" s="5"/>
      <c r="GW1369" s="5"/>
      <c r="GX1369" s="5"/>
      <c r="GY1369" s="5"/>
    </row>
    <row r="1370" spans="1:207" s="5" customFormat="1" x14ac:dyDescent="0.25">
      <c r="A1370" s="4">
        <v>8</v>
      </c>
      <c r="B1370" s="5" t="s">
        <v>1358</v>
      </c>
      <c r="C1370" s="5" t="s">
        <v>1423</v>
      </c>
      <c r="E1370" s="4" t="s">
        <v>16</v>
      </c>
      <c r="F1370" s="5" t="s">
        <v>1424</v>
      </c>
      <c r="G1370" s="5" t="s">
        <v>1425</v>
      </c>
      <c r="H1370" s="5" t="s">
        <v>1426</v>
      </c>
      <c r="I1370" s="4" t="s">
        <v>207</v>
      </c>
      <c r="J1370" s="6">
        <v>2025</v>
      </c>
      <c r="K1370" s="7">
        <v>75000</v>
      </c>
      <c r="L1370" s="7">
        <v>60000</v>
      </c>
      <c r="M1370" s="7">
        <v>15000</v>
      </c>
      <c r="N1370" s="7">
        <v>0</v>
      </c>
    </row>
    <row r="1371" spans="1:207" s="8" customFormat="1" ht="16.5" x14ac:dyDescent="0.3">
      <c r="A1371" s="4">
        <v>8</v>
      </c>
      <c r="B1371" s="5" t="s">
        <v>1358</v>
      </c>
      <c r="C1371" s="5" t="s">
        <v>1427</v>
      </c>
      <c r="D1371" s="5" t="s">
        <v>1428</v>
      </c>
      <c r="E1371" s="4" t="s">
        <v>16</v>
      </c>
      <c r="F1371" s="5" t="s">
        <v>1424</v>
      </c>
      <c r="G1371" s="5" t="s">
        <v>1425</v>
      </c>
      <c r="H1371" s="5" t="s">
        <v>1429</v>
      </c>
      <c r="I1371" s="4" t="s">
        <v>256</v>
      </c>
      <c r="J1371" s="6">
        <v>2025</v>
      </c>
      <c r="K1371" s="7">
        <v>50000</v>
      </c>
      <c r="L1371" s="7">
        <v>40000</v>
      </c>
      <c r="M1371" s="7">
        <v>10000</v>
      </c>
      <c r="N1371" s="7">
        <v>0</v>
      </c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  <c r="AM1371" s="5"/>
      <c r="AN1371" s="5"/>
      <c r="AO1371" s="5"/>
      <c r="AP1371" s="5"/>
      <c r="AQ1371" s="5"/>
      <c r="AR1371" s="5"/>
      <c r="AS1371" s="5"/>
      <c r="AT1371" s="5"/>
      <c r="AU1371" s="5"/>
      <c r="AV1371" s="5"/>
      <c r="AW1371" s="5"/>
      <c r="AX1371" s="5"/>
      <c r="AY1371" s="5"/>
      <c r="AZ1371" s="5"/>
      <c r="BA1371" s="5"/>
      <c r="BB1371" s="5"/>
      <c r="BC1371" s="5"/>
      <c r="BD1371" s="5"/>
      <c r="BE1371" s="5"/>
      <c r="BF1371" s="5"/>
      <c r="BG1371" s="5"/>
      <c r="BH1371" s="5"/>
      <c r="BI1371" s="5"/>
      <c r="BJ1371" s="5"/>
      <c r="BK1371" s="5"/>
      <c r="BL1371" s="5"/>
      <c r="BM1371" s="5"/>
      <c r="BN1371" s="5"/>
      <c r="BO1371" s="5"/>
      <c r="BP1371" s="5"/>
      <c r="BQ1371" s="5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  <c r="DX1371" s="5"/>
      <c r="DY1371" s="5"/>
      <c r="DZ1371" s="5"/>
      <c r="EA1371" s="5"/>
      <c r="EB1371" s="5"/>
      <c r="EC1371" s="5"/>
      <c r="ED1371" s="5"/>
      <c r="EE1371" s="5"/>
      <c r="EF1371" s="5"/>
      <c r="EG1371" s="5"/>
      <c r="EH1371" s="5"/>
      <c r="EI1371" s="5"/>
      <c r="EJ1371" s="5"/>
      <c r="EK1371" s="5"/>
      <c r="EL1371" s="5"/>
      <c r="EM1371" s="5"/>
      <c r="EN1371" s="5"/>
      <c r="EO1371" s="5"/>
      <c r="EP1371" s="5"/>
      <c r="EQ1371" s="5"/>
      <c r="ER1371" s="5"/>
      <c r="ES1371" s="5"/>
      <c r="ET1371" s="5"/>
      <c r="EU1371" s="5"/>
      <c r="EV1371" s="5"/>
      <c r="EW1371" s="5"/>
      <c r="EX1371" s="5"/>
      <c r="EY1371" s="5"/>
      <c r="EZ1371" s="5"/>
      <c r="FA1371" s="5"/>
      <c r="FB1371" s="5"/>
      <c r="FC1371" s="5"/>
      <c r="FD1371" s="5"/>
      <c r="FE1371" s="5"/>
      <c r="FF1371" s="5"/>
      <c r="FG1371" s="5"/>
      <c r="FH1371" s="5"/>
      <c r="FI1371" s="5"/>
      <c r="FJ1371" s="5"/>
      <c r="FK1371" s="5"/>
      <c r="FL1371" s="5"/>
      <c r="FM1371" s="5"/>
      <c r="FN1371" s="5"/>
      <c r="FO1371" s="5"/>
      <c r="FP1371" s="5"/>
      <c r="FQ1371" s="5"/>
      <c r="FR1371" s="5"/>
      <c r="FS1371" s="5"/>
      <c r="FT1371" s="5"/>
      <c r="FU1371" s="5"/>
      <c r="FV1371" s="5"/>
      <c r="FW1371" s="5"/>
      <c r="FX1371" s="5"/>
      <c r="FY1371" s="5"/>
      <c r="FZ1371" s="5"/>
      <c r="GA1371" s="5"/>
      <c r="GB1371" s="5"/>
      <c r="GC1371" s="5"/>
      <c r="GD1371" s="5"/>
      <c r="GE1371" s="5"/>
      <c r="GF1371" s="5"/>
      <c r="GG1371" s="5"/>
      <c r="GH1371" s="5"/>
      <c r="GI1371" s="5"/>
      <c r="GJ1371" s="5"/>
      <c r="GK1371" s="5"/>
      <c r="GL1371" s="5"/>
      <c r="GM1371" s="5"/>
      <c r="GN1371" s="5"/>
      <c r="GO1371" s="5"/>
      <c r="GP1371" s="5"/>
      <c r="GQ1371" s="5"/>
      <c r="GR1371" s="5"/>
      <c r="GS1371" s="5"/>
      <c r="GT1371" s="5"/>
      <c r="GU1371" s="5"/>
      <c r="GV1371" s="5"/>
      <c r="GW1371" s="5"/>
      <c r="GX1371" s="5"/>
      <c r="GY1371" s="5"/>
    </row>
    <row r="1372" spans="1:207" s="5" customFormat="1" x14ac:dyDescent="0.25">
      <c r="A1372" s="4">
        <v>8</v>
      </c>
      <c r="B1372" s="5" t="s">
        <v>1358</v>
      </c>
      <c r="C1372" s="5" t="s">
        <v>1430</v>
      </c>
      <c r="D1372" s="5" t="s">
        <v>1428</v>
      </c>
      <c r="E1372" s="4" t="s">
        <v>16</v>
      </c>
      <c r="F1372" s="5" t="s">
        <v>1424</v>
      </c>
      <c r="G1372" s="5" t="s">
        <v>1431</v>
      </c>
      <c r="H1372" s="5" t="s">
        <v>1432</v>
      </c>
      <c r="I1372" s="4" t="s">
        <v>1392</v>
      </c>
      <c r="J1372" s="6">
        <v>2025</v>
      </c>
      <c r="K1372" s="7">
        <v>2250000</v>
      </c>
      <c r="L1372" s="7">
        <v>1800000</v>
      </c>
      <c r="M1372" s="7">
        <v>450000</v>
      </c>
      <c r="N1372" s="7">
        <v>0</v>
      </c>
    </row>
    <row r="1373" spans="1:207" s="8" customFormat="1" ht="16.5" x14ac:dyDescent="0.3">
      <c r="A1373" s="4">
        <v>11</v>
      </c>
      <c r="B1373" s="5" t="s">
        <v>1358</v>
      </c>
      <c r="C1373" s="5" t="s">
        <v>1433</v>
      </c>
      <c r="D1373" s="5" t="s">
        <v>1434</v>
      </c>
      <c r="E1373" s="4" t="s">
        <v>16</v>
      </c>
      <c r="F1373" s="5" t="s">
        <v>1435</v>
      </c>
      <c r="G1373" s="5" t="s">
        <v>1436</v>
      </c>
      <c r="H1373" s="5" t="s">
        <v>1437</v>
      </c>
      <c r="I1373" s="4" t="s">
        <v>256</v>
      </c>
      <c r="J1373" s="6">
        <v>2025</v>
      </c>
      <c r="K1373" s="7">
        <v>300000</v>
      </c>
      <c r="L1373" s="7">
        <v>240000</v>
      </c>
      <c r="M1373" s="7">
        <v>60000</v>
      </c>
      <c r="N1373" s="7">
        <v>0</v>
      </c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5"/>
      <c r="AK1373" s="5"/>
      <c r="AL1373" s="5"/>
      <c r="AM1373" s="5"/>
      <c r="AN1373" s="5"/>
      <c r="AO1373" s="5"/>
      <c r="AP1373" s="5"/>
      <c r="AQ1373" s="5"/>
      <c r="AR1373" s="5"/>
      <c r="AS1373" s="5"/>
      <c r="AT1373" s="5"/>
      <c r="AU1373" s="5"/>
      <c r="AV1373" s="5"/>
      <c r="AW1373" s="5"/>
      <c r="AX1373" s="5"/>
      <c r="AY1373" s="5"/>
      <c r="AZ1373" s="5"/>
      <c r="BA1373" s="5"/>
      <c r="BB1373" s="5"/>
      <c r="BC1373" s="5"/>
      <c r="BD1373" s="5"/>
      <c r="BE1373" s="5"/>
      <c r="BF1373" s="5"/>
      <c r="BG1373" s="5"/>
      <c r="BH1373" s="5"/>
      <c r="BI1373" s="5"/>
      <c r="BJ1373" s="5"/>
      <c r="BK1373" s="5"/>
      <c r="BL1373" s="5"/>
      <c r="BM1373" s="5"/>
      <c r="BN1373" s="5"/>
      <c r="BO1373" s="5"/>
      <c r="BP1373" s="5"/>
      <c r="BQ1373" s="5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  <c r="DX1373" s="5"/>
      <c r="DY1373" s="5"/>
      <c r="DZ1373" s="5"/>
      <c r="EA1373" s="5"/>
      <c r="EB1373" s="5"/>
      <c r="EC1373" s="5"/>
      <c r="ED1373" s="5"/>
      <c r="EE1373" s="5"/>
      <c r="EF1373" s="5"/>
      <c r="EG1373" s="5"/>
      <c r="EH1373" s="5"/>
      <c r="EI1373" s="5"/>
      <c r="EJ1373" s="5"/>
      <c r="EK1373" s="5"/>
      <c r="EL1373" s="5"/>
      <c r="EM1373" s="5"/>
      <c r="EN1373" s="5"/>
      <c r="EO1373" s="5"/>
      <c r="EP1373" s="5"/>
      <c r="EQ1373" s="5"/>
      <c r="ER1373" s="5"/>
      <c r="ES1373" s="5"/>
      <c r="ET1373" s="5"/>
      <c r="EU1373" s="5"/>
      <c r="EV1373" s="5"/>
      <c r="EW1373" s="5"/>
      <c r="EX1373" s="5"/>
      <c r="EY1373" s="5"/>
      <c r="EZ1373" s="5"/>
      <c r="FA1373" s="5"/>
      <c r="FB1373" s="5"/>
      <c r="FC1373" s="5"/>
      <c r="FD1373" s="5"/>
      <c r="FE1373" s="5"/>
      <c r="FF1373" s="5"/>
      <c r="FG1373" s="5"/>
      <c r="FH1373" s="5"/>
      <c r="FI1373" s="5"/>
      <c r="FJ1373" s="5"/>
      <c r="FK1373" s="5"/>
      <c r="FL1373" s="5"/>
      <c r="FM1373" s="5"/>
      <c r="FN1373" s="5"/>
      <c r="FO1373" s="5"/>
      <c r="FP1373" s="5"/>
      <c r="FQ1373" s="5"/>
      <c r="FR1373" s="5"/>
      <c r="FS1373" s="5"/>
      <c r="FT1373" s="5"/>
      <c r="FU1373" s="5"/>
      <c r="FV1373" s="5"/>
      <c r="FW1373" s="5"/>
      <c r="FX1373" s="5"/>
      <c r="FY1373" s="5"/>
      <c r="FZ1373" s="5"/>
      <c r="GA1373" s="5"/>
      <c r="GB1373" s="5"/>
      <c r="GC1373" s="5"/>
      <c r="GD1373" s="5"/>
      <c r="GE1373" s="5"/>
      <c r="GF1373" s="5"/>
      <c r="GG1373" s="5"/>
      <c r="GH1373" s="5"/>
      <c r="GI1373" s="5"/>
      <c r="GJ1373" s="5"/>
      <c r="GK1373" s="5"/>
      <c r="GL1373" s="5"/>
      <c r="GM1373" s="5"/>
      <c r="GN1373" s="5"/>
      <c r="GO1373" s="5"/>
      <c r="GP1373" s="5"/>
      <c r="GQ1373" s="5"/>
      <c r="GR1373" s="5"/>
      <c r="GS1373" s="5"/>
      <c r="GT1373" s="5"/>
      <c r="GU1373" s="5"/>
      <c r="GV1373" s="5"/>
      <c r="GW1373" s="5"/>
      <c r="GX1373" s="5"/>
      <c r="GY1373" s="5"/>
    </row>
    <row r="1374" spans="1:207" s="5" customFormat="1" x14ac:dyDescent="0.25">
      <c r="A1374" s="4">
        <v>70</v>
      </c>
      <c r="B1374" s="5" t="s">
        <v>1358</v>
      </c>
      <c r="C1374" s="5" t="s">
        <v>1438</v>
      </c>
      <c r="D1374" s="5" t="s">
        <v>69</v>
      </c>
      <c r="E1374" s="4" t="s">
        <v>16</v>
      </c>
      <c r="F1374" s="5" t="s">
        <v>69</v>
      </c>
      <c r="G1374" s="5" t="s">
        <v>69</v>
      </c>
      <c r="H1374" s="5" t="s">
        <v>1439</v>
      </c>
      <c r="I1374" s="4" t="s">
        <v>1392</v>
      </c>
      <c r="J1374" s="6">
        <v>2025</v>
      </c>
      <c r="K1374" s="7">
        <v>6250000</v>
      </c>
      <c r="L1374" s="7">
        <v>5000000</v>
      </c>
      <c r="M1374" s="7">
        <v>1250000</v>
      </c>
      <c r="N1374" s="7">
        <v>0</v>
      </c>
    </row>
    <row r="1375" spans="1:207" s="5" customFormat="1" x14ac:dyDescent="0.25">
      <c r="A1375" s="4"/>
      <c r="E1375" s="4"/>
      <c r="I1375" s="4"/>
      <c r="J1375" s="9" t="s">
        <v>93</v>
      </c>
      <c r="K1375" s="10">
        <f>SUBTOTAL(9,K1350:K1374)</f>
        <v>168907500</v>
      </c>
      <c r="L1375" s="10">
        <f>SUBTOTAL(9,L1350:L1374)</f>
        <v>135126000</v>
      </c>
      <c r="M1375" s="10">
        <f>SUBTOTAL(9,M1350:M1374)</f>
        <v>33781500</v>
      </c>
      <c r="N1375" s="10">
        <f>SUBTOTAL(9,N1350:N1374)</f>
        <v>0</v>
      </c>
    </row>
    <row r="1376" spans="1:207" s="8" customFormat="1" ht="16.5" x14ac:dyDescent="0.3">
      <c r="A1376" s="4" t="s">
        <v>1357</v>
      </c>
      <c r="B1376" s="5" t="s">
        <v>1358</v>
      </c>
      <c r="C1376" s="5" t="s">
        <v>1440</v>
      </c>
      <c r="D1376" s="5"/>
      <c r="E1376" s="4" t="s">
        <v>16</v>
      </c>
      <c r="F1376" s="5" t="s">
        <v>1361</v>
      </c>
      <c r="G1376" s="5" t="s">
        <v>95</v>
      </c>
      <c r="H1376" s="5" t="s">
        <v>1441</v>
      </c>
      <c r="I1376" s="4" t="s">
        <v>207</v>
      </c>
      <c r="J1376" s="6">
        <v>2026</v>
      </c>
      <c r="K1376" s="7">
        <v>1600000</v>
      </c>
      <c r="L1376" s="7">
        <v>1280000</v>
      </c>
      <c r="M1376" s="7">
        <v>320000</v>
      </c>
      <c r="N1376" s="7">
        <v>0</v>
      </c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5"/>
      <c r="AK1376" s="5"/>
      <c r="AL1376" s="5"/>
      <c r="AM1376" s="5"/>
      <c r="AN1376" s="5"/>
      <c r="AO1376" s="5"/>
      <c r="AP1376" s="5"/>
      <c r="AQ1376" s="5"/>
      <c r="AR1376" s="5"/>
      <c r="AS1376" s="5"/>
      <c r="AT1376" s="5"/>
      <c r="AU1376" s="5"/>
      <c r="AV1376" s="5"/>
      <c r="AW1376" s="5"/>
      <c r="AX1376" s="5"/>
      <c r="AY1376" s="5"/>
      <c r="AZ1376" s="5"/>
      <c r="BA1376" s="5"/>
      <c r="BB1376" s="5"/>
      <c r="BC1376" s="5"/>
      <c r="BD1376" s="5"/>
      <c r="BE1376" s="5"/>
      <c r="BF1376" s="5"/>
      <c r="BG1376" s="5"/>
      <c r="BH1376" s="5"/>
      <c r="BI1376" s="5"/>
      <c r="BJ1376" s="5"/>
      <c r="BK1376" s="5"/>
      <c r="BL1376" s="5"/>
      <c r="BM1376" s="5"/>
      <c r="BN1376" s="5"/>
      <c r="BO1376" s="5"/>
      <c r="BP1376" s="5"/>
      <c r="BQ1376" s="5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  <c r="DX1376" s="5"/>
      <c r="DY1376" s="5"/>
      <c r="DZ1376" s="5"/>
      <c r="EA1376" s="5"/>
      <c r="EB1376" s="5"/>
      <c r="EC1376" s="5"/>
      <c r="ED1376" s="5"/>
      <c r="EE1376" s="5"/>
      <c r="EF1376" s="5"/>
      <c r="EG1376" s="5"/>
      <c r="EH1376" s="5"/>
      <c r="EI1376" s="5"/>
      <c r="EJ1376" s="5"/>
      <c r="EK1376" s="5"/>
      <c r="EL1376" s="5"/>
      <c r="EM1376" s="5"/>
      <c r="EN1376" s="5"/>
      <c r="EO1376" s="5"/>
      <c r="EP1376" s="5"/>
      <c r="EQ1376" s="5"/>
      <c r="ER1376" s="5"/>
      <c r="ES1376" s="5"/>
      <c r="ET1376" s="5"/>
      <c r="EU1376" s="5"/>
      <c r="EV1376" s="5"/>
      <c r="EW1376" s="5"/>
      <c r="EX1376" s="5"/>
      <c r="EY1376" s="5"/>
      <c r="EZ1376" s="5"/>
      <c r="FA1376" s="5"/>
      <c r="FB1376" s="5"/>
      <c r="FC1376" s="5"/>
      <c r="FD1376" s="5"/>
      <c r="FE1376" s="5"/>
      <c r="FF1376" s="5"/>
      <c r="FG1376" s="5"/>
      <c r="FH1376" s="5"/>
      <c r="FI1376" s="5"/>
      <c r="FJ1376" s="5"/>
      <c r="FK1376" s="5"/>
      <c r="FL1376" s="5"/>
      <c r="FM1376" s="5"/>
      <c r="FN1376" s="5"/>
      <c r="FO1376" s="5"/>
      <c r="FP1376" s="5"/>
      <c r="FQ1376" s="5"/>
      <c r="FR1376" s="5"/>
      <c r="FS1376" s="5"/>
      <c r="FT1376" s="5"/>
      <c r="FU1376" s="5"/>
      <c r="FV1376" s="5"/>
      <c r="FW1376" s="5"/>
      <c r="FX1376" s="5"/>
      <c r="FY1376" s="5"/>
      <c r="FZ1376" s="5"/>
      <c r="GA1376" s="5"/>
      <c r="GB1376" s="5"/>
      <c r="GC1376" s="5"/>
      <c r="GD1376" s="5"/>
      <c r="GE1376" s="5"/>
      <c r="GF1376" s="5"/>
      <c r="GG1376" s="5"/>
      <c r="GH1376" s="5"/>
      <c r="GI1376" s="5"/>
      <c r="GJ1376" s="5"/>
      <c r="GK1376" s="5"/>
      <c r="GL1376" s="5"/>
      <c r="GM1376" s="5"/>
      <c r="GN1376" s="5"/>
      <c r="GO1376" s="5"/>
      <c r="GP1376" s="5"/>
      <c r="GQ1376" s="5"/>
      <c r="GR1376" s="5"/>
      <c r="GS1376" s="5"/>
      <c r="GT1376" s="5"/>
      <c r="GU1376" s="5"/>
      <c r="GV1376" s="5"/>
      <c r="GW1376" s="5"/>
      <c r="GX1376" s="5"/>
      <c r="GY1376" s="5"/>
    </row>
    <row r="1377" spans="1:207" s="8" customFormat="1" ht="16.5" x14ac:dyDescent="0.3">
      <c r="A1377" s="4" t="s">
        <v>1357</v>
      </c>
      <c r="B1377" s="5" t="s">
        <v>1358</v>
      </c>
      <c r="C1377" s="5" t="s">
        <v>1442</v>
      </c>
      <c r="D1377" s="5" t="s">
        <v>1360</v>
      </c>
      <c r="E1377" s="4" t="s">
        <v>16</v>
      </c>
      <c r="F1377" s="5" t="s">
        <v>1361</v>
      </c>
      <c r="G1377" s="5" t="s">
        <v>95</v>
      </c>
      <c r="H1377" s="5" t="s">
        <v>1443</v>
      </c>
      <c r="I1377" s="4" t="s">
        <v>256</v>
      </c>
      <c r="J1377" s="6">
        <v>2026</v>
      </c>
      <c r="K1377" s="7">
        <v>480000</v>
      </c>
      <c r="L1377" s="7">
        <v>384000</v>
      </c>
      <c r="M1377" s="7">
        <v>96000</v>
      </c>
      <c r="N1377" s="7">
        <v>0</v>
      </c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  <c r="AL1377" s="5"/>
      <c r="AM1377" s="5"/>
      <c r="AN1377" s="5"/>
      <c r="AO1377" s="5"/>
      <c r="AP1377" s="5"/>
      <c r="AQ1377" s="5"/>
      <c r="AR1377" s="5"/>
      <c r="AS1377" s="5"/>
      <c r="AT1377" s="5"/>
      <c r="AU1377" s="5"/>
      <c r="AV1377" s="5"/>
      <c r="AW1377" s="5"/>
      <c r="AX1377" s="5"/>
      <c r="AY1377" s="5"/>
      <c r="AZ1377" s="5"/>
      <c r="BA1377" s="5"/>
      <c r="BB1377" s="5"/>
      <c r="BC1377" s="5"/>
      <c r="BD1377" s="5"/>
      <c r="BE1377" s="5"/>
      <c r="BF1377" s="5"/>
      <c r="BG1377" s="5"/>
      <c r="BH1377" s="5"/>
      <c r="BI1377" s="5"/>
      <c r="BJ1377" s="5"/>
      <c r="BK1377" s="5"/>
      <c r="BL1377" s="5"/>
      <c r="BM1377" s="5"/>
      <c r="BN1377" s="5"/>
      <c r="BO1377" s="5"/>
      <c r="BP1377" s="5"/>
      <c r="BQ1377" s="5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  <c r="DX1377" s="5"/>
      <c r="DY1377" s="5"/>
      <c r="DZ1377" s="5"/>
      <c r="EA1377" s="5"/>
      <c r="EB1377" s="5"/>
      <c r="EC1377" s="5"/>
      <c r="ED1377" s="5"/>
      <c r="EE1377" s="5"/>
      <c r="EF1377" s="5"/>
      <c r="EG1377" s="5"/>
      <c r="EH1377" s="5"/>
      <c r="EI1377" s="5"/>
      <c r="EJ1377" s="5"/>
      <c r="EK1377" s="5"/>
      <c r="EL1377" s="5"/>
      <c r="EM1377" s="5"/>
      <c r="EN1377" s="5"/>
      <c r="EO1377" s="5"/>
      <c r="EP1377" s="5"/>
      <c r="EQ1377" s="5"/>
      <c r="ER1377" s="5"/>
      <c r="ES1377" s="5"/>
      <c r="ET1377" s="5"/>
      <c r="EU1377" s="5"/>
      <c r="EV1377" s="5"/>
      <c r="EW1377" s="5"/>
      <c r="EX1377" s="5"/>
      <c r="EY1377" s="5"/>
      <c r="EZ1377" s="5"/>
      <c r="FA1377" s="5"/>
      <c r="FB1377" s="5"/>
      <c r="FC1377" s="5"/>
      <c r="FD1377" s="5"/>
      <c r="FE1377" s="5"/>
      <c r="FF1377" s="5"/>
      <c r="FG1377" s="5"/>
      <c r="FH1377" s="5"/>
      <c r="FI1377" s="5"/>
      <c r="FJ1377" s="5"/>
      <c r="FK1377" s="5"/>
      <c r="FL1377" s="5"/>
      <c r="FM1377" s="5"/>
      <c r="FN1377" s="5"/>
      <c r="FO1377" s="5"/>
      <c r="FP1377" s="5"/>
      <c r="FQ1377" s="5"/>
      <c r="FR1377" s="5"/>
      <c r="FS1377" s="5"/>
      <c r="FT1377" s="5"/>
      <c r="FU1377" s="5"/>
      <c r="FV1377" s="5"/>
      <c r="FW1377" s="5"/>
      <c r="FX1377" s="5"/>
      <c r="FY1377" s="5"/>
      <c r="FZ1377" s="5"/>
      <c r="GA1377" s="5"/>
      <c r="GB1377" s="5"/>
      <c r="GC1377" s="5"/>
      <c r="GD1377" s="5"/>
      <c r="GE1377" s="5"/>
      <c r="GF1377" s="5"/>
      <c r="GG1377" s="5"/>
      <c r="GH1377" s="5"/>
      <c r="GI1377" s="5"/>
      <c r="GJ1377" s="5"/>
      <c r="GK1377" s="5"/>
      <c r="GL1377" s="5"/>
      <c r="GM1377" s="5"/>
      <c r="GN1377" s="5"/>
      <c r="GO1377" s="5"/>
      <c r="GP1377" s="5"/>
      <c r="GQ1377" s="5"/>
      <c r="GR1377" s="5"/>
      <c r="GS1377" s="5"/>
      <c r="GT1377" s="5"/>
      <c r="GU1377" s="5"/>
      <c r="GV1377" s="5"/>
      <c r="GW1377" s="5"/>
      <c r="GX1377" s="5"/>
      <c r="GY1377" s="5"/>
    </row>
    <row r="1378" spans="1:207" s="5" customFormat="1" x14ac:dyDescent="0.25">
      <c r="A1378" s="4">
        <v>70</v>
      </c>
      <c r="B1378" s="5" t="s">
        <v>1358</v>
      </c>
      <c r="C1378" s="5" t="s">
        <v>1444</v>
      </c>
      <c r="D1378" s="5" t="s">
        <v>1364</v>
      </c>
      <c r="E1378" s="4" t="s">
        <v>16</v>
      </c>
      <c r="F1378" s="5" t="s">
        <v>69</v>
      </c>
      <c r="G1378" s="5" t="s">
        <v>205</v>
      </c>
      <c r="H1378" s="5" t="s">
        <v>1445</v>
      </c>
      <c r="I1378" s="4" t="s">
        <v>256</v>
      </c>
      <c r="J1378" s="6">
        <v>2026</v>
      </c>
      <c r="K1378" s="7">
        <v>450000</v>
      </c>
      <c r="L1378" s="7">
        <v>360000</v>
      </c>
      <c r="M1378" s="7">
        <v>90000</v>
      </c>
      <c r="N1378" s="7">
        <v>0</v>
      </c>
    </row>
    <row r="1379" spans="1:207" s="5" customFormat="1" x14ac:dyDescent="0.25">
      <c r="A1379" s="4">
        <v>70</v>
      </c>
      <c r="B1379" s="5" t="s">
        <v>1358</v>
      </c>
      <c r="C1379" s="5" t="s">
        <v>1366</v>
      </c>
      <c r="D1379" s="5" t="s">
        <v>880</v>
      </c>
      <c r="E1379" s="4" t="s">
        <v>16</v>
      </c>
      <c r="F1379" s="5" t="s">
        <v>69</v>
      </c>
      <c r="G1379" s="5" t="s">
        <v>69</v>
      </c>
      <c r="H1379" s="5" t="s">
        <v>1367</v>
      </c>
      <c r="I1379" s="4" t="s">
        <v>207</v>
      </c>
      <c r="J1379" s="6">
        <v>2026</v>
      </c>
      <c r="K1379" s="7">
        <v>1500000</v>
      </c>
      <c r="L1379" s="7">
        <v>1200000</v>
      </c>
      <c r="M1379" s="7">
        <v>300000</v>
      </c>
      <c r="N1379" s="7">
        <v>0</v>
      </c>
    </row>
    <row r="1380" spans="1:207" s="5" customFormat="1" x14ac:dyDescent="0.25">
      <c r="A1380" s="4">
        <v>78</v>
      </c>
      <c r="B1380" s="5" t="s">
        <v>1358</v>
      </c>
      <c r="C1380" s="5" t="s">
        <v>1446</v>
      </c>
      <c r="D1380" s="5" t="s">
        <v>1369</v>
      </c>
      <c r="E1380" s="4" t="s">
        <v>16</v>
      </c>
      <c r="F1380" s="5" t="s">
        <v>265</v>
      </c>
      <c r="G1380" s="5" t="s">
        <v>69</v>
      </c>
      <c r="H1380" s="5" t="s">
        <v>1447</v>
      </c>
      <c r="I1380" s="4" t="s">
        <v>207</v>
      </c>
      <c r="J1380" s="6">
        <v>2026</v>
      </c>
      <c r="K1380" s="7">
        <v>11250000</v>
      </c>
      <c r="L1380" s="7">
        <v>9000000</v>
      </c>
      <c r="M1380" s="7">
        <v>2250000</v>
      </c>
      <c r="N1380" s="7">
        <v>0</v>
      </c>
    </row>
    <row r="1381" spans="1:207" s="5" customFormat="1" x14ac:dyDescent="0.25">
      <c r="A1381" s="4">
        <v>1</v>
      </c>
      <c r="B1381" s="5" t="s">
        <v>1358</v>
      </c>
      <c r="C1381" s="5" t="s">
        <v>1371</v>
      </c>
      <c r="D1381" s="5" t="s">
        <v>1372</v>
      </c>
      <c r="E1381" s="4" t="s">
        <v>16</v>
      </c>
      <c r="F1381" s="5" t="s">
        <v>265</v>
      </c>
      <c r="G1381" s="5" t="s">
        <v>341</v>
      </c>
      <c r="H1381" s="5" t="s">
        <v>1373</v>
      </c>
      <c r="I1381" s="4" t="s">
        <v>20</v>
      </c>
      <c r="J1381" s="6">
        <v>2026</v>
      </c>
      <c r="K1381" s="7">
        <v>37500000</v>
      </c>
      <c r="L1381" s="7">
        <v>30000000</v>
      </c>
      <c r="M1381" s="7">
        <v>7500000</v>
      </c>
      <c r="N1381" s="7">
        <v>0</v>
      </c>
    </row>
    <row r="1382" spans="1:207" s="5" customFormat="1" x14ac:dyDescent="0.25">
      <c r="A1382" s="4">
        <v>79</v>
      </c>
      <c r="B1382" s="5" t="s">
        <v>1358</v>
      </c>
      <c r="C1382" s="5" t="s">
        <v>1448</v>
      </c>
      <c r="D1382" s="5" t="s">
        <v>1389</v>
      </c>
      <c r="E1382" s="4" t="s">
        <v>16</v>
      </c>
      <c r="F1382" s="5" t="s">
        <v>1390</v>
      </c>
      <c r="G1382" s="5" t="s">
        <v>69</v>
      </c>
      <c r="H1382" s="5" t="s">
        <v>1391</v>
      </c>
      <c r="I1382" s="4" t="s">
        <v>1392</v>
      </c>
      <c r="J1382" s="6">
        <v>2026</v>
      </c>
      <c r="K1382" s="7">
        <v>10500000</v>
      </c>
      <c r="L1382" s="7">
        <v>8400000</v>
      </c>
      <c r="M1382" s="7">
        <v>2100000</v>
      </c>
      <c r="N1382" s="7">
        <v>0</v>
      </c>
    </row>
    <row r="1383" spans="1:207" s="5" customFormat="1" x14ac:dyDescent="0.25">
      <c r="A1383" s="4">
        <v>79</v>
      </c>
      <c r="B1383" s="5" t="s">
        <v>1358</v>
      </c>
      <c r="C1383" s="5" t="s">
        <v>1449</v>
      </c>
      <c r="D1383" s="5" t="s">
        <v>1389</v>
      </c>
      <c r="E1383" s="4" t="s">
        <v>16</v>
      </c>
      <c r="F1383" s="5" t="s">
        <v>1390</v>
      </c>
      <c r="G1383" s="5" t="s">
        <v>69</v>
      </c>
      <c r="H1383" s="5" t="s">
        <v>1450</v>
      </c>
      <c r="I1383" s="4" t="s">
        <v>207</v>
      </c>
      <c r="J1383" s="6">
        <v>2026</v>
      </c>
      <c r="K1383" s="7">
        <v>6250000</v>
      </c>
      <c r="L1383" s="7">
        <v>5000000</v>
      </c>
      <c r="M1383" s="7">
        <v>1250000</v>
      </c>
      <c r="N1383" s="7">
        <v>0</v>
      </c>
    </row>
    <row r="1384" spans="1:207" s="5" customFormat="1" x14ac:dyDescent="0.25">
      <c r="A1384" s="4">
        <v>79</v>
      </c>
      <c r="B1384" s="5" t="s">
        <v>1358</v>
      </c>
      <c r="C1384" s="5" t="s">
        <v>1451</v>
      </c>
      <c r="D1384" s="5" t="s">
        <v>1389</v>
      </c>
      <c r="E1384" s="4" t="s">
        <v>16</v>
      </c>
      <c r="F1384" s="5" t="s">
        <v>1390</v>
      </c>
      <c r="G1384" s="5" t="s">
        <v>69</v>
      </c>
      <c r="H1384" s="5" t="s">
        <v>1452</v>
      </c>
      <c r="I1384" s="4" t="s">
        <v>207</v>
      </c>
      <c r="J1384" s="6">
        <v>2026</v>
      </c>
      <c r="K1384" s="7">
        <v>1000000</v>
      </c>
      <c r="L1384" s="7">
        <v>800000</v>
      </c>
      <c r="M1384" s="7">
        <v>200000</v>
      </c>
      <c r="N1384" s="7">
        <v>0</v>
      </c>
    </row>
    <row r="1385" spans="1:207" s="5" customFormat="1" x14ac:dyDescent="0.25">
      <c r="A1385" s="4">
        <v>8</v>
      </c>
      <c r="B1385" s="5" t="s">
        <v>1358</v>
      </c>
      <c r="C1385" s="5" t="s">
        <v>1453</v>
      </c>
      <c r="D1385" s="5" t="s">
        <v>1454</v>
      </c>
      <c r="E1385" s="4" t="s">
        <v>264</v>
      </c>
      <c r="F1385" s="5" t="s">
        <v>1455</v>
      </c>
      <c r="G1385" s="5" t="s">
        <v>57</v>
      </c>
      <c r="H1385" s="5" t="s">
        <v>1456</v>
      </c>
      <c r="I1385" s="4" t="s">
        <v>207</v>
      </c>
      <c r="J1385" s="6">
        <v>2026</v>
      </c>
      <c r="K1385" s="7">
        <v>20000000</v>
      </c>
      <c r="L1385" s="7">
        <v>16000000</v>
      </c>
      <c r="M1385" s="7">
        <v>4000000</v>
      </c>
      <c r="N1385" s="7">
        <v>0</v>
      </c>
    </row>
    <row r="1386" spans="1:207" s="5" customFormat="1" x14ac:dyDescent="0.25">
      <c r="A1386" s="4">
        <v>7</v>
      </c>
      <c r="B1386" s="5" t="s">
        <v>1358</v>
      </c>
      <c r="C1386" s="5" t="s">
        <v>1457</v>
      </c>
      <c r="D1386" s="5" t="s">
        <v>1396</v>
      </c>
      <c r="E1386" s="4" t="s">
        <v>16</v>
      </c>
      <c r="F1386" s="5" t="s">
        <v>1397</v>
      </c>
      <c r="G1386" s="5" t="s">
        <v>162</v>
      </c>
      <c r="H1386" s="5" t="s">
        <v>1458</v>
      </c>
      <c r="I1386" s="4" t="s">
        <v>256</v>
      </c>
      <c r="J1386" s="6">
        <v>2026</v>
      </c>
      <c r="K1386" s="7">
        <v>575000</v>
      </c>
      <c r="L1386" s="7">
        <v>460000</v>
      </c>
      <c r="M1386" s="7">
        <v>115000</v>
      </c>
      <c r="N1386" s="7">
        <v>0</v>
      </c>
    </row>
    <row r="1387" spans="1:207" s="5" customFormat="1" x14ac:dyDescent="0.25">
      <c r="A1387" s="4">
        <v>7</v>
      </c>
      <c r="B1387" s="5" t="s">
        <v>1358</v>
      </c>
      <c r="C1387" s="5" t="s">
        <v>1459</v>
      </c>
      <c r="D1387" s="5" t="s">
        <v>1396</v>
      </c>
      <c r="E1387" s="4" t="s">
        <v>16</v>
      </c>
      <c r="F1387" s="5" t="s">
        <v>1397</v>
      </c>
      <c r="G1387" s="5" t="s">
        <v>162</v>
      </c>
      <c r="H1387" s="5" t="s">
        <v>1460</v>
      </c>
      <c r="I1387" s="4" t="s">
        <v>207</v>
      </c>
      <c r="J1387" s="6">
        <v>2026</v>
      </c>
      <c r="K1387" s="7">
        <v>200000</v>
      </c>
      <c r="L1387" s="7">
        <v>160000</v>
      </c>
      <c r="M1387" s="7">
        <v>40000</v>
      </c>
      <c r="N1387" s="7">
        <v>0</v>
      </c>
    </row>
    <row r="1388" spans="1:207" s="5" customFormat="1" x14ac:dyDescent="0.25">
      <c r="A1388" s="4">
        <v>1</v>
      </c>
      <c r="B1388" s="5" t="s">
        <v>1358</v>
      </c>
      <c r="C1388" s="5" t="s">
        <v>1461</v>
      </c>
      <c r="D1388" s="5" t="s">
        <v>1400</v>
      </c>
      <c r="E1388" s="4" t="s">
        <v>16</v>
      </c>
      <c r="F1388" s="5" t="s">
        <v>1401</v>
      </c>
      <c r="G1388" s="5" t="s">
        <v>123</v>
      </c>
      <c r="H1388" s="5" t="s">
        <v>1462</v>
      </c>
      <c r="I1388" s="4" t="s">
        <v>256</v>
      </c>
      <c r="J1388" s="6">
        <v>2026</v>
      </c>
      <c r="K1388" s="7">
        <v>500000</v>
      </c>
      <c r="L1388" s="7">
        <v>400000</v>
      </c>
      <c r="M1388" s="7">
        <v>100000</v>
      </c>
      <c r="N1388" s="7">
        <v>0</v>
      </c>
    </row>
    <row r="1389" spans="1:207" s="5" customFormat="1" x14ac:dyDescent="0.25">
      <c r="A1389" s="4">
        <v>1</v>
      </c>
      <c r="B1389" s="5" t="s">
        <v>1358</v>
      </c>
      <c r="C1389" s="5" t="s">
        <v>1463</v>
      </c>
      <c r="D1389" s="5" t="s">
        <v>1400</v>
      </c>
      <c r="E1389" s="4" t="s">
        <v>16</v>
      </c>
      <c r="F1389" s="5" t="s">
        <v>1401</v>
      </c>
      <c r="G1389" s="5" t="s">
        <v>123</v>
      </c>
      <c r="H1389" s="5" t="s">
        <v>1464</v>
      </c>
      <c r="I1389" s="4" t="s">
        <v>1392</v>
      </c>
      <c r="J1389" s="6">
        <v>2026</v>
      </c>
      <c r="K1389" s="7">
        <v>1625000</v>
      </c>
      <c r="L1389" s="7">
        <v>1300000</v>
      </c>
      <c r="M1389" s="7">
        <v>325000</v>
      </c>
      <c r="N1389" s="7">
        <v>0</v>
      </c>
    </row>
    <row r="1390" spans="1:207" s="5" customFormat="1" x14ac:dyDescent="0.25">
      <c r="A1390" s="4">
        <v>13</v>
      </c>
      <c r="B1390" s="5" t="s">
        <v>1358</v>
      </c>
      <c r="C1390" s="5" t="s">
        <v>1465</v>
      </c>
      <c r="D1390" s="5" t="s">
        <v>1466</v>
      </c>
      <c r="E1390" s="4" t="s">
        <v>16</v>
      </c>
      <c r="F1390" s="5" t="s">
        <v>1467</v>
      </c>
      <c r="G1390" s="5" t="s">
        <v>334</v>
      </c>
      <c r="H1390" s="5" t="s">
        <v>1468</v>
      </c>
      <c r="I1390" s="4" t="s">
        <v>256</v>
      </c>
      <c r="J1390" s="6">
        <v>2026</v>
      </c>
      <c r="K1390" s="7">
        <v>300000</v>
      </c>
      <c r="L1390" s="7">
        <v>240000</v>
      </c>
      <c r="M1390" s="7">
        <v>60000</v>
      </c>
      <c r="N1390" s="7">
        <v>0</v>
      </c>
    </row>
    <row r="1391" spans="1:207" s="5" customFormat="1" x14ac:dyDescent="0.25">
      <c r="A1391" s="4">
        <v>2</v>
      </c>
      <c r="B1391" s="5" t="s">
        <v>1358</v>
      </c>
      <c r="C1391" s="5" t="s">
        <v>1469</v>
      </c>
      <c r="D1391" s="5" t="s">
        <v>1406</v>
      </c>
      <c r="E1391" s="4" t="s">
        <v>16</v>
      </c>
      <c r="F1391" s="5" t="s">
        <v>1407</v>
      </c>
      <c r="G1391" s="5" t="s">
        <v>285</v>
      </c>
      <c r="H1391" s="5" t="s">
        <v>1470</v>
      </c>
      <c r="I1391" s="4" t="s">
        <v>256</v>
      </c>
      <c r="J1391" s="6">
        <v>2026</v>
      </c>
      <c r="K1391" s="7">
        <v>200000</v>
      </c>
      <c r="L1391" s="7">
        <v>160000</v>
      </c>
      <c r="M1391" s="7">
        <v>40000</v>
      </c>
      <c r="N1391" s="7">
        <v>0</v>
      </c>
    </row>
    <row r="1392" spans="1:207" s="5" customFormat="1" x14ac:dyDescent="0.25">
      <c r="A1392" s="4">
        <v>2</v>
      </c>
      <c r="B1392" s="5" t="s">
        <v>1358</v>
      </c>
      <c r="C1392" s="5" t="s">
        <v>1471</v>
      </c>
      <c r="D1392" s="5" t="s">
        <v>1406</v>
      </c>
      <c r="E1392" s="4" t="s">
        <v>16</v>
      </c>
      <c r="F1392" s="5" t="s">
        <v>1407</v>
      </c>
      <c r="G1392" s="5" t="s">
        <v>285</v>
      </c>
      <c r="H1392" s="5" t="s">
        <v>1472</v>
      </c>
      <c r="I1392" s="4" t="s">
        <v>1392</v>
      </c>
      <c r="J1392" s="6">
        <v>2026</v>
      </c>
      <c r="K1392" s="7">
        <v>1040000</v>
      </c>
      <c r="L1392" s="7">
        <v>832000</v>
      </c>
      <c r="M1392" s="7">
        <v>208000</v>
      </c>
      <c r="N1392" s="7">
        <v>0</v>
      </c>
    </row>
    <row r="1393" spans="1:207" s="5" customFormat="1" x14ac:dyDescent="0.25">
      <c r="A1393" s="4">
        <v>8</v>
      </c>
      <c r="B1393" s="5" t="s">
        <v>1358</v>
      </c>
      <c r="C1393" s="5" t="s">
        <v>1473</v>
      </c>
      <c r="D1393" s="5" t="s">
        <v>1410</v>
      </c>
      <c r="E1393" s="4" t="s">
        <v>16</v>
      </c>
      <c r="F1393" s="5" t="s">
        <v>1411</v>
      </c>
      <c r="G1393" s="5" t="s">
        <v>553</v>
      </c>
      <c r="H1393" s="5" t="s">
        <v>1474</v>
      </c>
      <c r="I1393" s="4" t="s">
        <v>207</v>
      </c>
      <c r="J1393" s="6">
        <v>2026</v>
      </c>
      <c r="K1393" s="7">
        <v>100000</v>
      </c>
      <c r="L1393" s="7">
        <v>80000</v>
      </c>
      <c r="M1393" s="7">
        <v>20000</v>
      </c>
      <c r="N1393" s="7">
        <v>0</v>
      </c>
    </row>
    <row r="1394" spans="1:207" s="5" customFormat="1" x14ac:dyDescent="0.25">
      <c r="A1394" s="4">
        <v>8</v>
      </c>
      <c r="B1394" s="5" t="s">
        <v>1358</v>
      </c>
      <c r="C1394" s="5" t="s">
        <v>1475</v>
      </c>
      <c r="D1394" s="5" t="s">
        <v>1410</v>
      </c>
      <c r="E1394" s="4" t="s">
        <v>16</v>
      </c>
      <c r="F1394" s="5" t="s">
        <v>1411</v>
      </c>
      <c r="G1394" s="5" t="s">
        <v>553</v>
      </c>
      <c r="H1394" s="5" t="s">
        <v>1476</v>
      </c>
      <c r="I1394" s="4" t="s">
        <v>256</v>
      </c>
      <c r="J1394" s="6">
        <v>2026</v>
      </c>
      <c r="K1394" s="7">
        <v>400000</v>
      </c>
      <c r="L1394" s="7">
        <v>320000</v>
      </c>
      <c r="M1394" s="7">
        <v>80000</v>
      </c>
      <c r="N1394" s="7">
        <v>0</v>
      </c>
    </row>
    <row r="1395" spans="1:207" s="5" customFormat="1" x14ac:dyDescent="0.25">
      <c r="A1395" s="4">
        <v>8</v>
      </c>
      <c r="B1395" s="5" t="s">
        <v>1358</v>
      </c>
      <c r="C1395" s="5" t="s">
        <v>1477</v>
      </c>
      <c r="D1395" s="5" t="s">
        <v>1410</v>
      </c>
      <c r="E1395" s="4" t="s">
        <v>16</v>
      </c>
      <c r="F1395" s="5" t="s">
        <v>1411</v>
      </c>
      <c r="G1395" s="5" t="s">
        <v>553</v>
      </c>
      <c r="H1395" s="5" t="s">
        <v>1478</v>
      </c>
      <c r="I1395" s="4" t="s">
        <v>1392</v>
      </c>
      <c r="J1395" s="6">
        <v>2026</v>
      </c>
      <c r="K1395" s="7">
        <v>500000</v>
      </c>
      <c r="L1395" s="7">
        <v>400000</v>
      </c>
      <c r="M1395" s="7">
        <v>100000</v>
      </c>
      <c r="N1395" s="7">
        <v>0</v>
      </c>
    </row>
    <row r="1396" spans="1:207" s="5" customFormat="1" x14ac:dyDescent="0.25">
      <c r="A1396" s="4">
        <v>10</v>
      </c>
      <c r="B1396" s="5" t="s">
        <v>1358</v>
      </c>
      <c r="C1396" s="5" t="s">
        <v>1479</v>
      </c>
      <c r="D1396" s="5" t="s">
        <v>1416</v>
      </c>
      <c r="E1396" s="4" t="s">
        <v>16</v>
      </c>
      <c r="F1396" s="5" t="s">
        <v>1417</v>
      </c>
      <c r="G1396" s="5" t="s">
        <v>33</v>
      </c>
      <c r="H1396" s="5" t="s">
        <v>1480</v>
      </c>
      <c r="I1396" s="4" t="s">
        <v>256</v>
      </c>
      <c r="J1396" s="6">
        <v>2026</v>
      </c>
      <c r="K1396" s="7">
        <v>750000</v>
      </c>
      <c r="L1396" s="7">
        <v>600000</v>
      </c>
      <c r="M1396" s="7">
        <v>150000</v>
      </c>
      <c r="N1396" s="7">
        <v>0</v>
      </c>
    </row>
    <row r="1397" spans="1:207" s="5" customFormat="1" x14ac:dyDescent="0.25">
      <c r="A1397" s="4">
        <v>10</v>
      </c>
      <c r="B1397" s="5" t="s">
        <v>1358</v>
      </c>
      <c r="C1397" s="5" t="s">
        <v>1481</v>
      </c>
      <c r="D1397" s="5" t="s">
        <v>1416</v>
      </c>
      <c r="E1397" s="4" t="s">
        <v>16</v>
      </c>
      <c r="F1397" s="5" t="s">
        <v>1417</v>
      </c>
      <c r="G1397" s="5" t="s">
        <v>33</v>
      </c>
      <c r="H1397" s="5" t="s">
        <v>1482</v>
      </c>
      <c r="I1397" s="4" t="s">
        <v>1392</v>
      </c>
      <c r="J1397" s="6">
        <v>2026</v>
      </c>
      <c r="K1397" s="7">
        <v>3500000</v>
      </c>
      <c r="L1397" s="7">
        <v>2800000</v>
      </c>
      <c r="M1397" s="7">
        <v>700000</v>
      </c>
      <c r="N1397" s="7">
        <v>0</v>
      </c>
    </row>
    <row r="1398" spans="1:207" s="8" customFormat="1" ht="16.5" x14ac:dyDescent="0.3">
      <c r="A1398" s="4">
        <v>10</v>
      </c>
      <c r="B1398" s="5" t="s">
        <v>1358</v>
      </c>
      <c r="C1398" s="5" t="s">
        <v>1483</v>
      </c>
      <c r="D1398" s="5"/>
      <c r="E1398" s="4" t="s">
        <v>16</v>
      </c>
      <c r="F1398" s="5" t="s">
        <v>1417</v>
      </c>
      <c r="G1398" s="5" t="s">
        <v>33</v>
      </c>
      <c r="H1398" s="5" t="s">
        <v>1484</v>
      </c>
      <c r="I1398" s="4" t="s">
        <v>207</v>
      </c>
      <c r="J1398" s="6">
        <v>2026</v>
      </c>
      <c r="K1398" s="7">
        <v>300000</v>
      </c>
      <c r="L1398" s="7">
        <v>240000</v>
      </c>
      <c r="M1398" s="7">
        <v>60000</v>
      </c>
      <c r="N1398" s="7">
        <v>0</v>
      </c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  <c r="AL1398" s="5"/>
      <c r="AM1398" s="5"/>
      <c r="AN1398" s="5"/>
      <c r="AO1398" s="5"/>
      <c r="AP1398" s="5"/>
      <c r="AQ1398" s="5"/>
      <c r="AR1398" s="5"/>
      <c r="AS1398" s="5"/>
      <c r="AT1398" s="5"/>
      <c r="AU1398" s="5"/>
      <c r="AV1398" s="5"/>
      <c r="AW1398" s="5"/>
      <c r="AX1398" s="5"/>
      <c r="AY1398" s="5"/>
      <c r="AZ1398" s="5"/>
      <c r="BA1398" s="5"/>
      <c r="BB1398" s="5"/>
      <c r="BC1398" s="5"/>
      <c r="BD1398" s="5"/>
      <c r="BE1398" s="5"/>
      <c r="BF1398" s="5"/>
      <c r="BG1398" s="5"/>
      <c r="BH1398" s="5"/>
      <c r="BI1398" s="5"/>
      <c r="BJ1398" s="5"/>
      <c r="BK1398" s="5"/>
      <c r="BL1398" s="5"/>
      <c r="BM1398" s="5"/>
      <c r="BN1398" s="5"/>
      <c r="BO1398" s="5"/>
      <c r="BP1398" s="5"/>
      <c r="BQ1398" s="5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  <c r="DX1398" s="5"/>
      <c r="DY1398" s="5"/>
      <c r="DZ1398" s="5"/>
      <c r="EA1398" s="5"/>
      <c r="EB1398" s="5"/>
      <c r="EC1398" s="5"/>
      <c r="ED1398" s="5"/>
      <c r="EE1398" s="5"/>
      <c r="EF1398" s="5"/>
      <c r="EG1398" s="5"/>
      <c r="EH1398" s="5"/>
      <c r="EI1398" s="5"/>
      <c r="EJ1398" s="5"/>
      <c r="EK1398" s="5"/>
      <c r="EL1398" s="5"/>
      <c r="EM1398" s="5"/>
      <c r="EN1398" s="5"/>
      <c r="EO1398" s="5"/>
      <c r="EP1398" s="5"/>
      <c r="EQ1398" s="5"/>
      <c r="ER1398" s="5"/>
      <c r="ES1398" s="5"/>
      <c r="ET1398" s="5"/>
      <c r="EU1398" s="5"/>
      <c r="EV1398" s="5"/>
      <c r="EW1398" s="5"/>
      <c r="EX1398" s="5"/>
      <c r="EY1398" s="5"/>
      <c r="EZ1398" s="5"/>
      <c r="FA1398" s="5"/>
      <c r="FB1398" s="5"/>
      <c r="FC1398" s="5"/>
      <c r="FD1398" s="5"/>
      <c r="FE1398" s="5"/>
      <c r="FF1398" s="5"/>
      <c r="FG1398" s="5"/>
      <c r="FH1398" s="5"/>
      <c r="FI1398" s="5"/>
      <c r="FJ1398" s="5"/>
      <c r="FK1398" s="5"/>
      <c r="FL1398" s="5"/>
      <c r="FM1398" s="5"/>
      <c r="FN1398" s="5"/>
      <c r="FO1398" s="5"/>
      <c r="FP1398" s="5"/>
      <c r="FQ1398" s="5"/>
      <c r="FR1398" s="5"/>
      <c r="FS1398" s="5"/>
      <c r="FT1398" s="5"/>
      <c r="FU1398" s="5"/>
      <c r="FV1398" s="5"/>
      <c r="FW1398" s="5"/>
      <c r="FX1398" s="5"/>
      <c r="FY1398" s="5"/>
      <c r="FZ1398" s="5"/>
      <c r="GA1398" s="5"/>
      <c r="GB1398" s="5"/>
      <c r="GC1398" s="5"/>
      <c r="GD1398" s="5"/>
      <c r="GE1398" s="5"/>
      <c r="GF1398" s="5"/>
      <c r="GG1398" s="5"/>
      <c r="GH1398" s="5"/>
      <c r="GI1398" s="5"/>
      <c r="GJ1398" s="5"/>
      <c r="GK1398" s="5"/>
      <c r="GL1398" s="5"/>
      <c r="GM1398" s="5"/>
      <c r="GN1398" s="5"/>
      <c r="GO1398" s="5"/>
      <c r="GP1398" s="5"/>
      <c r="GQ1398" s="5"/>
      <c r="GR1398" s="5"/>
      <c r="GS1398" s="5"/>
      <c r="GT1398" s="5"/>
      <c r="GU1398" s="5"/>
      <c r="GV1398" s="5"/>
      <c r="GW1398" s="5"/>
      <c r="GX1398" s="5"/>
      <c r="GY1398" s="5"/>
    </row>
    <row r="1399" spans="1:207" s="8" customFormat="1" ht="16.5" x14ac:dyDescent="0.3">
      <c r="A1399" s="4">
        <v>10</v>
      </c>
      <c r="B1399" s="5" t="s">
        <v>1358</v>
      </c>
      <c r="C1399" s="5" t="s">
        <v>1485</v>
      </c>
      <c r="D1399" s="5" t="s">
        <v>1416</v>
      </c>
      <c r="E1399" s="4" t="s">
        <v>16</v>
      </c>
      <c r="F1399" s="5" t="s">
        <v>1417</v>
      </c>
      <c r="G1399" s="5" t="s">
        <v>33</v>
      </c>
      <c r="H1399" s="5" t="s">
        <v>1486</v>
      </c>
      <c r="I1399" s="4" t="s">
        <v>207</v>
      </c>
      <c r="J1399" s="6">
        <v>2026</v>
      </c>
      <c r="K1399" s="7">
        <v>4850000</v>
      </c>
      <c r="L1399" s="7">
        <v>3880000</v>
      </c>
      <c r="M1399" s="7">
        <v>970000</v>
      </c>
      <c r="N1399" s="7">
        <v>0</v>
      </c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  <c r="AL1399" s="5"/>
      <c r="AM1399" s="5"/>
      <c r="AN1399" s="5"/>
      <c r="AO1399" s="5"/>
      <c r="AP1399" s="5"/>
      <c r="AQ1399" s="5"/>
      <c r="AR1399" s="5"/>
      <c r="AS1399" s="5"/>
      <c r="AT1399" s="5"/>
      <c r="AU1399" s="5"/>
      <c r="AV1399" s="5"/>
      <c r="AW1399" s="5"/>
      <c r="AX1399" s="5"/>
      <c r="AY1399" s="5"/>
      <c r="AZ1399" s="5"/>
      <c r="BA1399" s="5"/>
      <c r="BB1399" s="5"/>
      <c r="BC1399" s="5"/>
      <c r="BD1399" s="5"/>
      <c r="BE1399" s="5"/>
      <c r="BF1399" s="5"/>
      <c r="BG1399" s="5"/>
      <c r="BH1399" s="5"/>
      <c r="BI1399" s="5"/>
      <c r="BJ1399" s="5"/>
      <c r="BK1399" s="5"/>
      <c r="BL1399" s="5"/>
      <c r="BM1399" s="5"/>
      <c r="BN1399" s="5"/>
      <c r="BO1399" s="5"/>
      <c r="BP1399" s="5"/>
      <c r="BQ1399" s="5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  <c r="DX1399" s="5"/>
      <c r="DY1399" s="5"/>
      <c r="DZ1399" s="5"/>
      <c r="EA1399" s="5"/>
      <c r="EB1399" s="5"/>
      <c r="EC1399" s="5"/>
      <c r="ED1399" s="5"/>
      <c r="EE1399" s="5"/>
      <c r="EF1399" s="5"/>
      <c r="EG1399" s="5"/>
      <c r="EH1399" s="5"/>
      <c r="EI1399" s="5"/>
      <c r="EJ1399" s="5"/>
      <c r="EK1399" s="5"/>
      <c r="EL1399" s="5"/>
      <c r="EM1399" s="5"/>
      <c r="EN1399" s="5"/>
      <c r="EO1399" s="5"/>
      <c r="EP1399" s="5"/>
      <c r="EQ1399" s="5"/>
      <c r="ER1399" s="5"/>
      <c r="ES1399" s="5"/>
      <c r="ET1399" s="5"/>
      <c r="EU1399" s="5"/>
      <c r="EV1399" s="5"/>
      <c r="EW1399" s="5"/>
      <c r="EX1399" s="5"/>
      <c r="EY1399" s="5"/>
      <c r="EZ1399" s="5"/>
      <c r="FA1399" s="5"/>
      <c r="FB1399" s="5"/>
      <c r="FC1399" s="5"/>
      <c r="FD1399" s="5"/>
      <c r="FE1399" s="5"/>
      <c r="FF1399" s="5"/>
      <c r="FG1399" s="5"/>
      <c r="FH1399" s="5"/>
      <c r="FI1399" s="5"/>
      <c r="FJ1399" s="5"/>
      <c r="FK1399" s="5"/>
      <c r="FL1399" s="5"/>
      <c r="FM1399" s="5"/>
      <c r="FN1399" s="5"/>
      <c r="FO1399" s="5"/>
      <c r="FP1399" s="5"/>
      <c r="FQ1399" s="5"/>
      <c r="FR1399" s="5"/>
      <c r="FS1399" s="5"/>
      <c r="FT1399" s="5"/>
      <c r="FU1399" s="5"/>
      <c r="FV1399" s="5"/>
      <c r="FW1399" s="5"/>
      <c r="FX1399" s="5"/>
      <c r="FY1399" s="5"/>
      <c r="FZ1399" s="5"/>
      <c r="GA1399" s="5"/>
      <c r="GB1399" s="5"/>
      <c r="GC1399" s="5"/>
      <c r="GD1399" s="5"/>
      <c r="GE1399" s="5"/>
      <c r="GF1399" s="5"/>
      <c r="GG1399" s="5"/>
      <c r="GH1399" s="5"/>
      <c r="GI1399" s="5"/>
      <c r="GJ1399" s="5"/>
      <c r="GK1399" s="5"/>
      <c r="GL1399" s="5"/>
      <c r="GM1399" s="5"/>
      <c r="GN1399" s="5"/>
      <c r="GO1399" s="5"/>
      <c r="GP1399" s="5"/>
      <c r="GQ1399" s="5"/>
      <c r="GR1399" s="5"/>
      <c r="GS1399" s="5"/>
      <c r="GT1399" s="5"/>
      <c r="GU1399" s="5"/>
      <c r="GV1399" s="5"/>
      <c r="GW1399" s="5"/>
      <c r="GX1399" s="5"/>
      <c r="GY1399" s="5"/>
    </row>
    <row r="1400" spans="1:207" s="5" customFormat="1" x14ac:dyDescent="0.25">
      <c r="A1400" s="4">
        <v>8</v>
      </c>
      <c r="B1400" s="5" t="s">
        <v>1358</v>
      </c>
      <c r="C1400" s="5" t="s">
        <v>1487</v>
      </c>
      <c r="D1400" s="5" t="s">
        <v>1428</v>
      </c>
      <c r="E1400" s="4" t="s">
        <v>16</v>
      </c>
      <c r="F1400" s="5" t="s">
        <v>1424</v>
      </c>
      <c r="G1400" s="5" t="s">
        <v>1431</v>
      </c>
      <c r="H1400" s="5" t="s">
        <v>1488</v>
      </c>
      <c r="I1400" s="4" t="s">
        <v>256</v>
      </c>
      <c r="J1400" s="6">
        <v>2026</v>
      </c>
      <c r="K1400" s="7">
        <v>500000</v>
      </c>
      <c r="L1400" s="7">
        <v>400000</v>
      </c>
      <c r="M1400" s="7">
        <v>100000</v>
      </c>
      <c r="N1400" s="7">
        <v>0</v>
      </c>
    </row>
    <row r="1401" spans="1:207" s="5" customFormat="1" x14ac:dyDescent="0.25">
      <c r="A1401" s="4">
        <v>8</v>
      </c>
      <c r="B1401" s="5" t="s">
        <v>1358</v>
      </c>
      <c r="C1401" s="5" t="s">
        <v>1489</v>
      </c>
      <c r="D1401" s="5" t="s">
        <v>1428</v>
      </c>
      <c r="E1401" s="4" t="s">
        <v>16</v>
      </c>
      <c r="F1401" s="5" t="s">
        <v>1424</v>
      </c>
      <c r="G1401" s="5" t="s">
        <v>1431</v>
      </c>
      <c r="H1401" s="5" t="s">
        <v>1490</v>
      </c>
      <c r="I1401" s="4" t="s">
        <v>1392</v>
      </c>
      <c r="J1401" s="6">
        <v>2026</v>
      </c>
      <c r="K1401" s="7">
        <v>2300000</v>
      </c>
      <c r="L1401" s="7">
        <v>1840000</v>
      </c>
      <c r="M1401" s="7">
        <v>460000</v>
      </c>
      <c r="N1401" s="7">
        <v>0</v>
      </c>
    </row>
    <row r="1402" spans="1:207" s="5" customFormat="1" x14ac:dyDescent="0.25">
      <c r="A1402" s="4">
        <v>8</v>
      </c>
      <c r="B1402" s="5" t="s">
        <v>1358</v>
      </c>
      <c r="C1402" s="5" t="s">
        <v>1491</v>
      </c>
      <c r="D1402" s="5" t="s">
        <v>1428</v>
      </c>
      <c r="E1402" s="4" t="s">
        <v>16</v>
      </c>
      <c r="F1402" s="5" t="s">
        <v>1424</v>
      </c>
      <c r="G1402" s="5" t="s">
        <v>1431</v>
      </c>
      <c r="H1402" s="5" t="s">
        <v>1492</v>
      </c>
      <c r="I1402" s="4" t="s">
        <v>207</v>
      </c>
      <c r="J1402" s="6">
        <v>2026</v>
      </c>
      <c r="K1402" s="7">
        <v>44000000</v>
      </c>
      <c r="L1402" s="7">
        <v>35200000</v>
      </c>
      <c r="M1402" s="7">
        <v>8800000</v>
      </c>
      <c r="N1402" s="7">
        <v>0</v>
      </c>
    </row>
    <row r="1403" spans="1:207" s="5" customFormat="1" x14ac:dyDescent="0.25">
      <c r="A1403" s="4">
        <v>11</v>
      </c>
      <c r="B1403" s="5" t="s">
        <v>1358</v>
      </c>
      <c r="C1403" s="5" t="s">
        <v>1493</v>
      </c>
      <c r="D1403" s="5" t="s">
        <v>1494</v>
      </c>
      <c r="E1403" s="4" t="s">
        <v>16</v>
      </c>
      <c r="F1403" s="5" t="s">
        <v>1435</v>
      </c>
      <c r="G1403" s="5" t="s">
        <v>1495</v>
      </c>
      <c r="H1403" s="5" t="s">
        <v>1496</v>
      </c>
      <c r="I1403" s="4" t="s">
        <v>207</v>
      </c>
      <c r="J1403" s="6">
        <v>2026</v>
      </c>
      <c r="K1403" s="7">
        <v>500000</v>
      </c>
      <c r="L1403" s="7">
        <v>400000</v>
      </c>
      <c r="M1403" s="7">
        <v>100000</v>
      </c>
      <c r="N1403" s="7">
        <v>0</v>
      </c>
    </row>
    <row r="1404" spans="1:207" s="5" customFormat="1" x14ac:dyDescent="0.25">
      <c r="A1404" s="4">
        <v>11</v>
      </c>
      <c r="B1404" s="5" t="s">
        <v>1358</v>
      </c>
      <c r="C1404" s="5" t="s">
        <v>1497</v>
      </c>
      <c r="D1404" s="5" t="s">
        <v>1494</v>
      </c>
      <c r="E1404" s="4" t="s">
        <v>16</v>
      </c>
      <c r="F1404" s="5" t="s">
        <v>1435</v>
      </c>
      <c r="G1404" s="5" t="s">
        <v>1495</v>
      </c>
      <c r="H1404" s="5" t="s">
        <v>1498</v>
      </c>
      <c r="I1404" s="4" t="s">
        <v>256</v>
      </c>
      <c r="J1404" s="6">
        <v>2026</v>
      </c>
      <c r="K1404" s="7">
        <v>700000</v>
      </c>
      <c r="L1404" s="7">
        <v>560000</v>
      </c>
      <c r="M1404" s="7">
        <v>140000</v>
      </c>
      <c r="N1404" s="7">
        <v>0</v>
      </c>
    </row>
    <row r="1405" spans="1:207" s="5" customFormat="1" x14ac:dyDescent="0.25">
      <c r="A1405" s="4">
        <v>70</v>
      </c>
      <c r="B1405" s="5" t="s">
        <v>1358</v>
      </c>
      <c r="C1405" s="5" t="s">
        <v>1499</v>
      </c>
      <c r="D1405" s="5" t="s">
        <v>69</v>
      </c>
      <c r="E1405" s="4" t="s">
        <v>16</v>
      </c>
      <c r="F1405" s="5" t="s">
        <v>69</v>
      </c>
      <c r="G1405" s="5" t="s">
        <v>69</v>
      </c>
      <c r="H1405" s="5" t="s">
        <v>1500</v>
      </c>
      <c r="I1405" s="4" t="s">
        <v>207</v>
      </c>
      <c r="J1405" s="6">
        <v>2026</v>
      </c>
      <c r="K1405" s="7">
        <v>6250000</v>
      </c>
      <c r="L1405" s="7">
        <v>5000000</v>
      </c>
      <c r="M1405" s="7">
        <v>1250000</v>
      </c>
      <c r="N1405" s="7">
        <v>0</v>
      </c>
    </row>
    <row r="1406" spans="1:207" s="5" customFormat="1" x14ac:dyDescent="0.25">
      <c r="A1406" s="4"/>
      <c r="E1406" s="4"/>
      <c r="I1406" s="4"/>
      <c r="J1406" s="9" t="s">
        <v>160</v>
      </c>
      <c r="K1406" s="10">
        <f>SUBTOTAL(9,K1376:K1405)</f>
        <v>159620000</v>
      </c>
      <c r="L1406" s="10">
        <f>SUBTOTAL(9,L1376:L1405)</f>
        <v>127696000</v>
      </c>
      <c r="M1406" s="10">
        <f>SUBTOTAL(9,M1376:M1405)</f>
        <v>31924000</v>
      </c>
      <c r="N1406" s="10">
        <f>SUBTOTAL(9,N1376:N1405)</f>
        <v>0</v>
      </c>
    </row>
    <row r="1407" spans="1:207" s="5" customFormat="1" x14ac:dyDescent="0.25">
      <c r="A1407" s="4" t="s">
        <v>1357</v>
      </c>
      <c r="B1407" s="5" t="s">
        <v>1358</v>
      </c>
      <c r="C1407" s="5" t="s">
        <v>1501</v>
      </c>
      <c r="D1407" s="5" t="s">
        <v>1360</v>
      </c>
      <c r="E1407" s="4" t="s">
        <v>16</v>
      </c>
      <c r="F1407" s="5" t="s">
        <v>1361</v>
      </c>
      <c r="G1407" s="5" t="s">
        <v>95</v>
      </c>
      <c r="H1407" s="5" t="s">
        <v>1502</v>
      </c>
      <c r="I1407" s="4" t="s">
        <v>256</v>
      </c>
      <c r="J1407" s="6">
        <v>2027</v>
      </c>
      <c r="K1407" s="7">
        <v>400000</v>
      </c>
      <c r="L1407" s="7">
        <v>320000</v>
      </c>
      <c r="M1407" s="7">
        <v>80000</v>
      </c>
      <c r="N1407" s="7">
        <v>0</v>
      </c>
    </row>
    <row r="1408" spans="1:207" s="5" customFormat="1" x14ac:dyDescent="0.25">
      <c r="A1408" s="4">
        <v>70</v>
      </c>
      <c r="B1408" s="5" t="s">
        <v>1358</v>
      </c>
      <c r="C1408" s="5" t="s">
        <v>1503</v>
      </c>
      <c r="D1408" s="5" t="s">
        <v>1364</v>
      </c>
      <c r="E1408" s="4" t="s">
        <v>16</v>
      </c>
      <c r="F1408" s="5" t="s">
        <v>69</v>
      </c>
      <c r="G1408" s="5" t="s">
        <v>205</v>
      </c>
      <c r="H1408" s="5" t="s">
        <v>1504</v>
      </c>
      <c r="I1408" s="4" t="s">
        <v>256</v>
      </c>
      <c r="J1408" s="6">
        <v>2027</v>
      </c>
      <c r="K1408" s="7">
        <v>450000</v>
      </c>
      <c r="L1408" s="7">
        <v>360000</v>
      </c>
      <c r="M1408" s="7">
        <v>90000</v>
      </c>
      <c r="N1408" s="7">
        <v>0</v>
      </c>
    </row>
    <row r="1409" spans="1:14" s="5" customFormat="1" x14ac:dyDescent="0.25">
      <c r="A1409" s="4">
        <v>70</v>
      </c>
      <c r="B1409" s="5" t="s">
        <v>1358</v>
      </c>
      <c r="C1409" s="5" t="s">
        <v>1366</v>
      </c>
      <c r="D1409" s="5" t="s">
        <v>880</v>
      </c>
      <c r="E1409" s="4" t="s">
        <v>16</v>
      </c>
      <c r="F1409" s="5" t="s">
        <v>69</v>
      </c>
      <c r="G1409" s="5" t="s">
        <v>69</v>
      </c>
      <c r="H1409" s="5" t="s">
        <v>1505</v>
      </c>
      <c r="I1409" s="4" t="s">
        <v>207</v>
      </c>
      <c r="J1409" s="6">
        <v>2027</v>
      </c>
      <c r="K1409" s="7">
        <v>1500000</v>
      </c>
      <c r="L1409" s="7">
        <v>1200000</v>
      </c>
      <c r="M1409" s="7">
        <v>300000</v>
      </c>
      <c r="N1409" s="7">
        <v>0</v>
      </c>
    </row>
    <row r="1410" spans="1:14" s="5" customFormat="1" x14ac:dyDescent="0.25">
      <c r="A1410" s="4">
        <v>78</v>
      </c>
      <c r="B1410" s="5" t="s">
        <v>1358</v>
      </c>
      <c r="C1410" s="5" t="s">
        <v>1506</v>
      </c>
      <c r="D1410" s="5" t="s">
        <v>1369</v>
      </c>
      <c r="E1410" s="4" t="s">
        <v>16</v>
      </c>
      <c r="F1410" s="5" t="s">
        <v>265</v>
      </c>
      <c r="G1410" s="5" t="s">
        <v>69</v>
      </c>
      <c r="H1410" s="5" t="s">
        <v>1447</v>
      </c>
      <c r="I1410" s="4" t="s">
        <v>20</v>
      </c>
      <c r="J1410" s="6">
        <v>2027</v>
      </c>
      <c r="K1410" s="7">
        <v>27500000</v>
      </c>
      <c r="L1410" s="7">
        <v>22000000</v>
      </c>
      <c r="M1410" s="7">
        <v>5500000</v>
      </c>
      <c r="N1410" s="7">
        <v>0</v>
      </c>
    </row>
    <row r="1411" spans="1:14" s="5" customFormat="1" x14ac:dyDescent="0.25">
      <c r="A1411" s="4">
        <v>8</v>
      </c>
      <c r="B1411" s="5" t="s">
        <v>1358</v>
      </c>
      <c r="C1411" s="5" t="s">
        <v>1507</v>
      </c>
      <c r="D1411" s="5" t="s">
        <v>1508</v>
      </c>
      <c r="E1411" s="4" t="s">
        <v>16</v>
      </c>
      <c r="F1411" s="5" t="s">
        <v>265</v>
      </c>
      <c r="G1411" s="5" t="s">
        <v>57</v>
      </c>
      <c r="H1411" s="5" t="s">
        <v>1509</v>
      </c>
      <c r="I1411" s="4" t="s">
        <v>20</v>
      </c>
      <c r="J1411" s="6">
        <v>2027</v>
      </c>
      <c r="K1411" s="7">
        <v>67500000</v>
      </c>
      <c r="L1411" s="7">
        <v>54000000</v>
      </c>
      <c r="M1411" s="7">
        <v>13500000</v>
      </c>
      <c r="N1411" s="7">
        <v>0</v>
      </c>
    </row>
    <row r="1412" spans="1:14" s="5" customFormat="1" x14ac:dyDescent="0.25">
      <c r="A1412" s="4">
        <v>8</v>
      </c>
      <c r="B1412" s="5" t="s">
        <v>1358</v>
      </c>
      <c r="C1412" s="5" t="s">
        <v>1510</v>
      </c>
      <c r="D1412" s="5" t="s">
        <v>1511</v>
      </c>
      <c r="E1412" s="4" t="s">
        <v>16</v>
      </c>
      <c r="F1412" s="5" t="s">
        <v>265</v>
      </c>
      <c r="G1412" s="5" t="s">
        <v>57</v>
      </c>
      <c r="H1412" s="5" t="s">
        <v>1512</v>
      </c>
      <c r="I1412" s="4" t="s">
        <v>20</v>
      </c>
      <c r="J1412" s="6">
        <v>2027</v>
      </c>
      <c r="K1412" s="7">
        <v>24062500</v>
      </c>
      <c r="L1412" s="7">
        <v>19250000</v>
      </c>
      <c r="M1412" s="7">
        <v>4812500</v>
      </c>
      <c r="N1412" s="7">
        <v>0</v>
      </c>
    </row>
    <row r="1413" spans="1:14" s="5" customFormat="1" x14ac:dyDescent="0.25">
      <c r="A1413" s="4">
        <v>79</v>
      </c>
      <c r="B1413" s="5" t="s">
        <v>1358</v>
      </c>
      <c r="C1413" s="5" t="s">
        <v>1513</v>
      </c>
      <c r="D1413" s="5" t="s">
        <v>1389</v>
      </c>
      <c r="E1413" s="4" t="s">
        <v>16</v>
      </c>
      <c r="F1413" s="5" t="s">
        <v>1390</v>
      </c>
      <c r="G1413" s="5" t="s">
        <v>69</v>
      </c>
      <c r="H1413" s="5" t="s">
        <v>1514</v>
      </c>
      <c r="I1413" s="4" t="s">
        <v>207</v>
      </c>
      <c r="J1413" s="6">
        <v>2027</v>
      </c>
      <c r="K1413" s="7">
        <v>1000000</v>
      </c>
      <c r="L1413" s="7">
        <v>800000</v>
      </c>
      <c r="M1413" s="7">
        <v>200000</v>
      </c>
      <c r="N1413" s="7">
        <v>0</v>
      </c>
    </row>
    <row r="1414" spans="1:14" s="5" customFormat="1" x14ac:dyDescent="0.25">
      <c r="A1414" s="4">
        <v>79</v>
      </c>
      <c r="B1414" s="5" t="s">
        <v>1358</v>
      </c>
      <c r="C1414" s="5" t="s">
        <v>1515</v>
      </c>
      <c r="D1414" s="5" t="s">
        <v>1389</v>
      </c>
      <c r="E1414" s="4" t="s">
        <v>16</v>
      </c>
      <c r="F1414" s="5" t="s">
        <v>1390</v>
      </c>
      <c r="G1414" s="5" t="s">
        <v>69</v>
      </c>
      <c r="H1414" s="5" t="s">
        <v>1391</v>
      </c>
      <c r="I1414" s="4" t="s">
        <v>1392</v>
      </c>
      <c r="J1414" s="6">
        <v>2027</v>
      </c>
      <c r="K1414" s="7">
        <v>10500000</v>
      </c>
      <c r="L1414" s="7">
        <v>8400000</v>
      </c>
      <c r="M1414" s="7">
        <v>2100000</v>
      </c>
      <c r="N1414" s="7">
        <v>0</v>
      </c>
    </row>
    <row r="1415" spans="1:14" s="5" customFormat="1" x14ac:dyDescent="0.25">
      <c r="A1415" s="4">
        <v>79</v>
      </c>
      <c r="B1415" s="5" t="s">
        <v>1358</v>
      </c>
      <c r="C1415" s="5" t="s">
        <v>1516</v>
      </c>
      <c r="D1415" s="5" t="s">
        <v>1389</v>
      </c>
      <c r="E1415" s="4" t="s">
        <v>16</v>
      </c>
      <c r="F1415" s="5" t="s">
        <v>1390</v>
      </c>
      <c r="G1415" s="5" t="s">
        <v>69</v>
      </c>
      <c r="H1415" s="5" t="s">
        <v>1450</v>
      </c>
      <c r="I1415" s="4" t="s">
        <v>207</v>
      </c>
      <c r="J1415" s="6">
        <v>2027</v>
      </c>
      <c r="K1415" s="7">
        <v>6250000</v>
      </c>
      <c r="L1415" s="7">
        <v>5000000</v>
      </c>
      <c r="M1415" s="7">
        <v>1250000</v>
      </c>
      <c r="N1415" s="7">
        <v>0</v>
      </c>
    </row>
    <row r="1416" spans="1:14" s="5" customFormat="1" x14ac:dyDescent="0.25">
      <c r="A1416" s="4">
        <v>7</v>
      </c>
      <c r="B1416" s="5" t="s">
        <v>1358</v>
      </c>
      <c r="C1416" s="5" t="s">
        <v>1517</v>
      </c>
      <c r="D1416" s="5" t="s">
        <v>1396</v>
      </c>
      <c r="E1416" s="4" t="s">
        <v>16</v>
      </c>
      <c r="F1416" s="5" t="s">
        <v>1397</v>
      </c>
      <c r="G1416" s="5" t="s">
        <v>162</v>
      </c>
      <c r="H1416" s="5" t="s">
        <v>1518</v>
      </c>
      <c r="I1416" s="4" t="s">
        <v>256</v>
      </c>
      <c r="J1416" s="6">
        <v>2027</v>
      </c>
      <c r="K1416" s="7">
        <v>575000</v>
      </c>
      <c r="L1416" s="7">
        <v>460000</v>
      </c>
      <c r="M1416" s="7">
        <v>115000</v>
      </c>
      <c r="N1416" s="7">
        <v>0</v>
      </c>
    </row>
    <row r="1417" spans="1:14" s="5" customFormat="1" x14ac:dyDescent="0.25">
      <c r="A1417" s="4">
        <v>7</v>
      </c>
      <c r="B1417" s="5" t="s">
        <v>1358</v>
      </c>
      <c r="C1417" s="5" t="s">
        <v>1519</v>
      </c>
      <c r="D1417" s="5" t="s">
        <v>1396</v>
      </c>
      <c r="E1417" s="4" t="s">
        <v>16</v>
      </c>
      <c r="F1417" s="5" t="s">
        <v>1397</v>
      </c>
      <c r="G1417" s="5" t="s">
        <v>162</v>
      </c>
      <c r="H1417" s="5" t="s">
        <v>1520</v>
      </c>
      <c r="I1417" s="4" t="s">
        <v>207</v>
      </c>
      <c r="J1417" s="6">
        <v>2027</v>
      </c>
      <c r="K1417" s="7">
        <v>200000</v>
      </c>
      <c r="L1417" s="7">
        <v>160000</v>
      </c>
      <c r="M1417" s="7">
        <v>40000</v>
      </c>
      <c r="N1417" s="7">
        <v>0</v>
      </c>
    </row>
    <row r="1418" spans="1:14" s="5" customFormat="1" x14ac:dyDescent="0.25">
      <c r="A1418" s="4">
        <v>1</v>
      </c>
      <c r="B1418" s="5" t="s">
        <v>1358</v>
      </c>
      <c r="C1418" s="5" t="s">
        <v>1521</v>
      </c>
      <c r="D1418" s="5" t="s">
        <v>1400</v>
      </c>
      <c r="E1418" s="4" t="s">
        <v>16</v>
      </c>
      <c r="F1418" s="5" t="s">
        <v>1401</v>
      </c>
      <c r="G1418" s="5" t="s">
        <v>123</v>
      </c>
      <c r="H1418" s="5" t="s">
        <v>1522</v>
      </c>
      <c r="I1418" s="4" t="s">
        <v>1392</v>
      </c>
      <c r="J1418" s="6">
        <v>2027</v>
      </c>
      <c r="K1418" s="7">
        <v>1625000</v>
      </c>
      <c r="L1418" s="7">
        <v>1300000</v>
      </c>
      <c r="M1418" s="7">
        <v>325000</v>
      </c>
      <c r="N1418" s="7">
        <v>0</v>
      </c>
    </row>
    <row r="1419" spans="1:14" s="5" customFormat="1" x14ac:dyDescent="0.25">
      <c r="A1419" s="4">
        <v>1</v>
      </c>
      <c r="B1419" s="5" t="s">
        <v>1358</v>
      </c>
      <c r="C1419" s="5" t="s">
        <v>1523</v>
      </c>
      <c r="D1419" s="5" t="s">
        <v>1400</v>
      </c>
      <c r="E1419" s="4" t="s">
        <v>16</v>
      </c>
      <c r="F1419" s="5" t="s">
        <v>1401</v>
      </c>
      <c r="G1419" s="5" t="s">
        <v>123</v>
      </c>
      <c r="H1419" s="5" t="s">
        <v>1524</v>
      </c>
      <c r="I1419" s="4" t="s">
        <v>256</v>
      </c>
      <c r="J1419" s="6">
        <v>2027</v>
      </c>
      <c r="K1419" s="7">
        <v>500000</v>
      </c>
      <c r="L1419" s="7">
        <v>400000</v>
      </c>
      <c r="M1419" s="7">
        <v>100000</v>
      </c>
      <c r="N1419" s="7">
        <v>0</v>
      </c>
    </row>
    <row r="1420" spans="1:14" s="5" customFormat="1" x14ac:dyDescent="0.25">
      <c r="A1420" s="4">
        <v>13</v>
      </c>
      <c r="B1420" s="5" t="s">
        <v>1358</v>
      </c>
      <c r="C1420" s="5" t="s">
        <v>1525</v>
      </c>
      <c r="D1420" s="5" t="s">
        <v>1466</v>
      </c>
      <c r="E1420" s="4" t="s">
        <v>16</v>
      </c>
      <c r="F1420" s="5" t="s">
        <v>1467</v>
      </c>
      <c r="G1420" s="5" t="s">
        <v>334</v>
      </c>
      <c r="H1420" s="5" t="s">
        <v>1526</v>
      </c>
      <c r="I1420" s="4" t="s">
        <v>256</v>
      </c>
      <c r="J1420" s="6">
        <v>2027</v>
      </c>
      <c r="K1420" s="7">
        <v>500000</v>
      </c>
      <c r="L1420" s="7">
        <v>400000</v>
      </c>
      <c r="M1420" s="7">
        <v>100000</v>
      </c>
      <c r="N1420" s="7">
        <v>0</v>
      </c>
    </row>
    <row r="1421" spans="1:14" s="5" customFormat="1" x14ac:dyDescent="0.25">
      <c r="A1421" s="4">
        <v>2</v>
      </c>
      <c r="B1421" s="5" t="s">
        <v>1358</v>
      </c>
      <c r="C1421" s="5" t="s">
        <v>1527</v>
      </c>
      <c r="D1421" s="5" t="s">
        <v>1406</v>
      </c>
      <c r="E1421" s="4" t="s">
        <v>16</v>
      </c>
      <c r="F1421" s="5" t="s">
        <v>1407</v>
      </c>
      <c r="G1421" s="5" t="s">
        <v>285</v>
      </c>
      <c r="H1421" s="5" t="s">
        <v>1528</v>
      </c>
      <c r="I1421" s="4" t="s">
        <v>1392</v>
      </c>
      <c r="J1421" s="6">
        <v>2027</v>
      </c>
      <c r="K1421" s="7">
        <v>1040000</v>
      </c>
      <c r="L1421" s="7">
        <v>832000</v>
      </c>
      <c r="M1421" s="7">
        <v>208000</v>
      </c>
      <c r="N1421" s="7">
        <v>0</v>
      </c>
    </row>
    <row r="1422" spans="1:14" s="5" customFormat="1" x14ac:dyDescent="0.25">
      <c r="A1422" s="4">
        <v>2</v>
      </c>
      <c r="B1422" s="5" t="s">
        <v>1358</v>
      </c>
      <c r="C1422" s="5" t="s">
        <v>1529</v>
      </c>
      <c r="D1422" s="5" t="s">
        <v>1406</v>
      </c>
      <c r="E1422" s="4" t="s">
        <v>16</v>
      </c>
      <c r="F1422" s="5" t="s">
        <v>1407</v>
      </c>
      <c r="G1422" s="5" t="s">
        <v>285</v>
      </c>
      <c r="H1422" s="5" t="s">
        <v>1530</v>
      </c>
      <c r="I1422" s="4" t="s">
        <v>256</v>
      </c>
      <c r="J1422" s="6">
        <v>2027</v>
      </c>
      <c r="K1422" s="7">
        <v>200000</v>
      </c>
      <c r="L1422" s="7">
        <v>160000</v>
      </c>
      <c r="M1422" s="7">
        <v>40000</v>
      </c>
      <c r="N1422" s="7">
        <v>0</v>
      </c>
    </row>
    <row r="1423" spans="1:14" s="5" customFormat="1" x14ac:dyDescent="0.25">
      <c r="A1423" s="4">
        <v>2</v>
      </c>
      <c r="B1423" s="5" t="s">
        <v>1358</v>
      </c>
      <c r="C1423" s="5" t="s">
        <v>1531</v>
      </c>
      <c r="D1423" s="5" t="s">
        <v>1406</v>
      </c>
      <c r="E1423" s="4" t="s">
        <v>16</v>
      </c>
      <c r="F1423" s="5" t="s">
        <v>1407</v>
      </c>
      <c r="G1423" s="5" t="s">
        <v>285</v>
      </c>
      <c r="H1423" s="5" t="s">
        <v>1532</v>
      </c>
      <c r="I1423" s="4" t="s">
        <v>207</v>
      </c>
      <c r="J1423" s="6">
        <v>2027</v>
      </c>
      <c r="K1423" s="7">
        <v>1000000</v>
      </c>
      <c r="L1423" s="7">
        <v>800000</v>
      </c>
      <c r="M1423" s="7">
        <v>200000</v>
      </c>
      <c r="N1423" s="7">
        <v>0</v>
      </c>
    </row>
    <row r="1424" spans="1:14" s="5" customFormat="1" x14ac:dyDescent="0.25">
      <c r="A1424" s="4">
        <v>8</v>
      </c>
      <c r="B1424" s="5" t="s">
        <v>1358</v>
      </c>
      <c r="C1424" s="5" t="s">
        <v>1533</v>
      </c>
      <c r="D1424" s="5" t="s">
        <v>1410</v>
      </c>
      <c r="E1424" s="4" t="s">
        <v>16</v>
      </c>
      <c r="F1424" s="5" t="s">
        <v>1411</v>
      </c>
      <c r="G1424" s="5" t="s">
        <v>553</v>
      </c>
      <c r="H1424" s="5" t="s">
        <v>1534</v>
      </c>
      <c r="I1424" s="4" t="s">
        <v>1392</v>
      </c>
      <c r="J1424" s="6">
        <v>2027</v>
      </c>
      <c r="K1424" s="7">
        <v>500000</v>
      </c>
      <c r="L1424" s="7">
        <v>400000</v>
      </c>
      <c r="M1424" s="7">
        <v>100000</v>
      </c>
      <c r="N1424" s="7">
        <v>0</v>
      </c>
    </row>
    <row r="1425" spans="1:14" s="5" customFormat="1" x14ac:dyDescent="0.25">
      <c r="A1425" s="4">
        <v>8</v>
      </c>
      <c r="B1425" s="5" t="s">
        <v>1358</v>
      </c>
      <c r="C1425" s="5" t="s">
        <v>1535</v>
      </c>
      <c r="D1425" s="5" t="s">
        <v>1410</v>
      </c>
      <c r="E1425" s="4" t="s">
        <v>16</v>
      </c>
      <c r="F1425" s="5" t="s">
        <v>1411</v>
      </c>
      <c r="G1425" s="5" t="s">
        <v>553</v>
      </c>
      <c r="H1425" s="5" t="s">
        <v>1536</v>
      </c>
      <c r="I1425" s="4" t="s">
        <v>207</v>
      </c>
      <c r="J1425" s="6">
        <v>2027</v>
      </c>
      <c r="K1425" s="7">
        <v>100000</v>
      </c>
      <c r="L1425" s="7">
        <v>80000</v>
      </c>
      <c r="M1425" s="7">
        <v>20000</v>
      </c>
      <c r="N1425" s="7">
        <v>0</v>
      </c>
    </row>
    <row r="1426" spans="1:14" s="5" customFormat="1" x14ac:dyDescent="0.25">
      <c r="A1426" s="4">
        <v>8</v>
      </c>
      <c r="B1426" s="5" t="s">
        <v>1358</v>
      </c>
      <c r="C1426" s="5" t="s">
        <v>1537</v>
      </c>
      <c r="D1426" s="5" t="s">
        <v>1410</v>
      </c>
      <c r="E1426" s="4" t="s">
        <v>16</v>
      </c>
      <c r="F1426" s="5" t="s">
        <v>1411</v>
      </c>
      <c r="G1426" s="5" t="s">
        <v>553</v>
      </c>
      <c r="H1426" s="5" t="s">
        <v>1538</v>
      </c>
      <c r="I1426" s="4" t="s">
        <v>256</v>
      </c>
      <c r="J1426" s="6">
        <v>2027</v>
      </c>
      <c r="K1426" s="7">
        <v>400000</v>
      </c>
      <c r="L1426" s="7">
        <v>320000</v>
      </c>
      <c r="M1426" s="7">
        <v>80000</v>
      </c>
      <c r="N1426" s="7">
        <v>0</v>
      </c>
    </row>
    <row r="1427" spans="1:14" s="5" customFormat="1" x14ac:dyDescent="0.25">
      <c r="A1427" s="4">
        <v>10</v>
      </c>
      <c r="B1427" s="5" t="s">
        <v>1358</v>
      </c>
      <c r="C1427" s="5" t="s">
        <v>1539</v>
      </c>
      <c r="D1427" s="5" t="s">
        <v>1416</v>
      </c>
      <c r="E1427" s="4" t="s">
        <v>16</v>
      </c>
      <c r="F1427" s="5" t="s">
        <v>1417</v>
      </c>
      <c r="G1427" s="5" t="s">
        <v>33</v>
      </c>
      <c r="H1427" s="5" t="s">
        <v>1540</v>
      </c>
      <c r="I1427" s="4" t="s">
        <v>1392</v>
      </c>
      <c r="J1427" s="6">
        <v>2027</v>
      </c>
      <c r="K1427" s="7">
        <v>3500000</v>
      </c>
      <c r="L1427" s="7">
        <v>2800000</v>
      </c>
      <c r="M1427" s="7">
        <v>700000</v>
      </c>
      <c r="N1427" s="7">
        <v>0</v>
      </c>
    </row>
    <row r="1428" spans="1:14" s="5" customFormat="1" x14ac:dyDescent="0.25">
      <c r="A1428" s="4">
        <v>10</v>
      </c>
      <c r="B1428" s="5" t="s">
        <v>1358</v>
      </c>
      <c r="C1428" s="5" t="s">
        <v>1541</v>
      </c>
      <c r="D1428" s="5" t="s">
        <v>1416</v>
      </c>
      <c r="E1428" s="4" t="s">
        <v>16</v>
      </c>
      <c r="F1428" s="5" t="s">
        <v>1417</v>
      </c>
      <c r="G1428" s="5" t="s">
        <v>33</v>
      </c>
      <c r="H1428" s="5" t="s">
        <v>1542</v>
      </c>
      <c r="I1428" s="4" t="s">
        <v>207</v>
      </c>
      <c r="J1428" s="6">
        <v>2027</v>
      </c>
      <c r="K1428" s="7">
        <v>1000000</v>
      </c>
      <c r="L1428" s="7">
        <v>800000</v>
      </c>
      <c r="M1428" s="7">
        <v>200000</v>
      </c>
      <c r="N1428" s="7">
        <v>0</v>
      </c>
    </row>
    <row r="1429" spans="1:14" s="5" customFormat="1" x14ac:dyDescent="0.25">
      <c r="A1429" s="4">
        <v>10</v>
      </c>
      <c r="B1429" s="5" t="s">
        <v>1358</v>
      </c>
      <c r="C1429" s="5" t="s">
        <v>1543</v>
      </c>
      <c r="D1429" s="5" t="s">
        <v>1416</v>
      </c>
      <c r="E1429" s="4" t="s">
        <v>16</v>
      </c>
      <c r="F1429" s="5" t="s">
        <v>1417</v>
      </c>
      <c r="G1429" s="5" t="s">
        <v>33</v>
      </c>
      <c r="H1429" s="5" t="s">
        <v>1544</v>
      </c>
      <c r="I1429" s="4" t="s">
        <v>256</v>
      </c>
      <c r="J1429" s="6">
        <v>2027</v>
      </c>
      <c r="K1429" s="7">
        <v>750000</v>
      </c>
      <c r="L1429" s="7">
        <v>600000</v>
      </c>
      <c r="M1429" s="7">
        <v>150000</v>
      </c>
      <c r="N1429" s="7">
        <v>0</v>
      </c>
    </row>
    <row r="1430" spans="1:14" s="5" customFormat="1" x14ac:dyDescent="0.25">
      <c r="A1430" s="4">
        <v>8</v>
      </c>
      <c r="B1430" s="5" t="s">
        <v>1358</v>
      </c>
      <c r="C1430" s="5" t="s">
        <v>1545</v>
      </c>
      <c r="D1430" s="5" t="s">
        <v>1428</v>
      </c>
      <c r="E1430" s="4" t="s">
        <v>16</v>
      </c>
      <c r="F1430" s="5" t="s">
        <v>1424</v>
      </c>
      <c r="G1430" s="5" t="s">
        <v>1431</v>
      </c>
      <c r="H1430" s="5" t="s">
        <v>1546</v>
      </c>
      <c r="I1430" s="4" t="s">
        <v>1392</v>
      </c>
      <c r="J1430" s="6">
        <v>2027</v>
      </c>
      <c r="K1430" s="7">
        <v>2350000</v>
      </c>
      <c r="L1430" s="7">
        <v>1880000</v>
      </c>
      <c r="M1430" s="7">
        <v>470000</v>
      </c>
      <c r="N1430" s="7">
        <v>0</v>
      </c>
    </row>
    <row r="1431" spans="1:14" s="5" customFormat="1" x14ac:dyDescent="0.25">
      <c r="A1431" s="4">
        <v>8</v>
      </c>
      <c r="B1431" s="5" t="s">
        <v>1358</v>
      </c>
      <c r="C1431" s="5" t="s">
        <v>1547</v>
      </c>
      <c r="D1431" s="5" t="s">
        <v>1428</v>
      </c>
      <c r="E1431" s="4" t="s">
        <v>16</v>
      </c>
      <c r="F1431" s="5" t="s">
        <v>1424</v>
      </c>
      <c r="G1431" s="5" t="s">
        <v>1431</v>
      </c>
      <c r="H1431" s="5" t="s">
        <v>1548</v>
      </c>
      <c r="I1431" s="4" t="s">
        <v>256</v>
      </c>
      <c r="J1431" s="6">
        <v>2027</v>
      </c>
      <c r="K1431" s="7">
        <v>500000</v>
      </c>
      <c r="L1431" s="7">
        <v>400000</v>
      </c>
      <c r="M1431" s="7">
        <v>100000</v>
      </c>
      <c r="N1431" s="7">
        <v>0</v>
      </c>
    </row>
    <row r="1432" spans="1:14" s="5" customFormat="1" x14ac:dyDescent="0.25">
      <c r="A1432" s="4">
        <v>11</v>
      </c>
      <c r="B1432" s="5" t="s">
        <v>1358</v>
      </c>
      <c r="C1432" s="5" t="s">
        <v>1549</v>
      </c>
      <c r="D1432" s="5" t="s">
        <v>1494</v>
      </c>
      <c r="E1432" s="4" t="s">
        <v>16</v>
      </c>
      <c r="F1432" s="5" t="s">
        <v>1435</v>
      </c>
      <c r="G1432" s="5" t="s">
        <v>1495</v>
      </c>
      <c r="H1432" s="5" t="s">
        <v>1550</v>
      </c>
      <c r="I1432" s="4" t="s">
        <v>207</v>
      </c>
      <c r="J1432" s="6">
        <v>2027</v>
      </c>
      <c r="K1432" s="7">
        <v>500000</v>
      </c>
      <c r="L1432" s="7">
        <v>400000</v>
      </c>
      <c r="M1432" s="7">
        <v>100000</v>
      </c>
      <c r="N1432" s="7">
        <v>0</v>
      </c>
    </row>
    <row r="1433" spans="1:14" s="5" customFormat="1" x14ac:dyDescent="0.25">
      <c r="A1433" s="4">
        <v>11</v>
      </c>
      <c r="B1433" s="5" t="s">
        <v>1358</v>
      </c>
      <c r="C1433" s="5" t="s">
        <v>1551</v>
      </c>
      <c r="D1433" s="5" t="s">
        <v>1494</v>
      </c>
      <c r="E1433" s="4" t="s">
        <v>16</v>
      </c>
      <c r="F1433" s="5" t="s">
        <v>1435</v>
      </c>
      <c r="G1433" s="5" t="s">
        <v>1495</v>
      </c>
      <c r="H1433" s="5" t="s">
        <v>1552</v>
      </c>
      <c r="I1433" s="4" t="s">
        <v>256</v>
      </c>
      <c r="J1433" s="6">
        <v>2027</v>
      </c>
      <c r="K1433" s="7">
        <v>700000</v>
      </c>
      <c r="L1433" s="7">
        <v>560000</v>
      </c>
      <c r="M1433" s="7">
        <v>140000</v>
      </c>
      <c r="N1433" s="7">
        <v>0</v>
      </c>
    </row>
    <row r="1434" spans="1:14" s="5" customFormat="1" x14ac:dyDescent="0.25">
      <c r="A1434" s="4">
        <v>70</v>
      </c>
      <c r="B1434" s="5" t="s">
        <v>1358</v>
      </c>
      <c r="C1434" s="5" t="s">
        <v>1553</v>
      </c>
      <c r="D1434" s="5" t="s">
        <v>69</v>
      </c>
      <c r="E1434" s="4" t="s">
        <v>16</v>
      </c>
      <c r="F1434" s="5" t="s">
        <v>69</v>
      </c>
      <c r="G1434" s="5" t="s">
        <v>69</v>
      </c>
      <c r="H1434" s="5" t="s">
        <v>1439</v>
      </c>
      <c r="I1434" s="4" t="s">
        <v>1392</v>
      </c>
      <c r="J1434" s="6">
        <v>2027</v>
      </c>
      <c r="K1434" s="7">
        <v>12000000</v>
      </c>
      <c r="L1434" s="7">
        <v>9600000</v>
      </c>
      <c r="M1434" s="7">
        <v>2400000</v>
      </c>
      <c r="N1434" s="7">
        <v>0</v>
      </c>
    </row>
    <row r="1435" spans="1:14" s="5" customFormat="1" x14ac:dyDescent="0.25">
      <c r="A1435" s="4">
        <v>70</v>
      </c>
      <c r="B1435" s="5" t="s">
        <v>1358</v>
      </c>
      <c r="C1435" s="5" t="s">
        <v>1554</v>
      </c>
      <c r="D1435" s="5" t="s">
        <v>69</v>
      </c>
      <c r="E1435" s="4" t="s">
        <v>16</v>
      </c>
      <c r="F1435" s="5" t="s">
        <v>69</v>
      </c>
      <c r="G1435" s="5" t="s">
        <v>69</v>
      </c>
      <c r="H1435" s="5" t="s">
        <v>1500</v>
      </c>
      <c r="I1435" s="4" t="s">
        <v>207</v>
      </c>
      <c r="J1435" s="6">
        <v>2027</v>
      </c>
      <c r="K1435" s="7">
        <v>10000000</v>
      </c>
      <c r="L1435" s="7">
        <v>8000000</v>
      </c>
      <c r="M1435" s="7">
        <v>2000000</v>
      </c>
      <c r="N1435" s="7">
        <v>0</v>
      </c>
    </row>
    <row r="1436" spans="1:14" s="5" customFormat="1" x14ac:dyDescent="0.25">
      <c r="A1436" s="4"/>
      <c r="E1436" s="4"/>
      <c r="I1436" s="4"/>
      <c r="J1436" s="9" t="s">
        <v>191</v>
      </c>
      <c r="K1436" s="10">
        <f>SUBTOTAL(9,K1407:K1435)</f>
        <v>177102500</v>
      </c>
      <c r="L1436" s="10">
        <f t="shared" ref="L1436:N1436" si="76">SUBTOTAL(9,L1407:L1435)</f>
        <v>141682000</v>
      </c>
      <c r="M1436" s="10">
        <f t="shared" si="76"/>
        <v>35420500</v>
      </c>
      <c r="N1436" s="10">
        <f t="shared" si="76"/>
        <v>0</v>
      </c>
    </row>
    <row r="1437" spans="1:14" s="5" customFormat="1" x14ac:dyDescent="0.25">
      <c r="A1437" s="4" t="s">
        <v>1357</v>
      </c>
      <c r="B1437" s="5" t="s">
        <v>1358</v>
      </c>
      <c r="C1437" s="5" t="s">
        <v>1555</v>
      </c>
      <c r="D1437" s="5" t="s">
        <v>1360</v>
      </c>
      <c r="E1437" s="4" t="s">
        <v>16</v>
      </c>
      <c r="F1437" s="5" t="s">
        <v>1361</v>
      </c>
      <c r="G1437" s="5" t="s">
        <v>95</v>
      </c>
      <c r="H1437" s="5" t="s">
        <v>1502</v>
      </c>
      <c r="I1437" s="4" t="s">
        <v>256</v>
      </c>
      <c r="J1437" s="6">
        <v>2028</v>
      </c>
      <c r="K1437" s="7">
        <v>500000</v>
      </c>
      <c r="L1437" s="7">
        <v>400000</v>
      </c>
      <c r="M1437" s="7">
        <v>100000</v>
      </c>
      <c r="N1437" s="7">
        <v>0</v>
      </c>
    </row>
    <row r="1438" spans="1:14" s="5" customFormat="1" x14ac:dyDescent="0.25">
      <c r="A1438" s="4" t="s">
        <v>1357</v>
      </c>
      <c r="B1438" s="5" t="s">
        <v>1358</v>
      </c>
      <c r="C1438" s="5" t="s">
        <v>1556</v>
      </c>
      <c r="D1438" s="5" t="s">
        <v>1360</v>
      </c>
      <c r="E1438" s="4" t="s">
        <v>16</v>
      </c>
      <c r="F1438" s="5" t="s">
        <v>1361</v>
      </c>
      <c r="G1438" s="5" t="s">
        <v>95</v>
      </c>
      <c r="H1438" s="5" t="s">
        <v>1557</v>
      </c>
      <c r="I1438" s="4" t="s">
        <v>207</v>
      </c>
      <c r="J1438" s="6">
        <v>2028</v>
      </c>
      <c r="K1438" s="7">
        <v>400000</v>
      </c>
      <c r="L1438" s="7">
        <v>320000</v>
      </c>
      <c r="M1438" s="7">
        <v>80000</v>
      </c>
      <c r="N1438" s="7">
        <v>0</v>
      </c>
    </row>
    <row r="1439" spans="1:14" s="5" customFormat="1" x14ac:dyDescent="0.25">
      <c r="A1439" s="4">
        <v>70</v>
      </c>
      <c r="B1439" s="5" t="s">
        <v>1358</v>
      </c>
      <c r="C1439" s="5" t="s">
        <v>1558</v>
      </c>
      <c r="D1439" s="5" t="s">
        <v>1364</v>
      </c>
      <c r="E1439" s="4" t="s">
        <v>16</v>
      </c>
      <c r="F1439" s="5" t="s">
        <v>69</v>
      </c>
      <c r="G1439" s="5" t="s">
        <v>205</v>
      </c>
      <c r="H1439" s="5" t="s">
        <v>1559</v>
      </c>
      <c r="I1439" s="4" t="s">
        <v>256</v>
      </c>
      <c r="J1439" s="6">
        <v>2028</v>
      </c>
      <c r="K1439" s="7">
        <v>500000</v>
      </c>
      <c r="L1439" s="7">
        <v>400000</v>
      </c>
      <c r="M1439" s="7">
        <v>100000</v>
      </c>
      <c r="N1439" s="7">
        <v>0</v>
      </c>
    </row>
    <row r="1440" spans="1:14" s="5" customFormat="1" x14ac:dyDescent="0.25">
      <c r="A1440" s="4">
        <v>70</v>
      </c>
      <c r="B1440" s="5" t="s">
        <v>1358</v>
      </c>
      <c r="C1440" s="5" t="s">
        <v>1366</v>
      </c>
      <c r="D1440" s="5" t="s">
        <v>880</v>
      </c>
      <c r="E1440" s="4" t="s">
        <v>16</v>
      </c>
      <c r="F1440" s="5" t="s">
        <v>69</v>
      </c>
      <c r="G1440" s="5" t="s">
        <v>69</v>
      </c>
      <c r="H1440" s="5" t="s">
        <v>1505</v>
      </c>
      <c r="I1440" s="4" t="s">
        <v>207</v>
      </c>
      <c r="J1440" s="6">
        <v>2028</v>
      </c>
      <c r="K1440" s="7">
        <v>1500000</v>
      </c>
      <c r="L1440" s="7">
        <v>1200000</v>
      </c>
      <c r="M1440" s="7">
        <v>300000</v>
      </c>
      <c r="N1440" s="7">
        <v>0</v>
      </c>
    </row>
    <row r="1441" spans="1:14" s="5" customFormat="1" x14ac:dyDescent="0.25">
      <c r="A1441" s="4">
        <v>78</v>
      </c>
      <c r="B1441" s="5" t="s">
        <v>1358</v>
      </c>
      <c r="C1441" s="5" t="s">
        <v>1560</v>
      </c>
      <c r="D1441" s="5" t="s">
        <v>1369</v>
      </c>
      <c r="E1441" s="4" t="s">
        <v>16</v>
      </c>
      <c r="F1441" s="5" t="s">
        <v>265</v>
      </c>
      <c r="G1441" s="5" t="s">
        <v>69</v>
      </c>
      <c r="H1441" s="5" t="s">
        <v>1447</v>
      </c>
      <c r="I1441" s="4" t="s">
        <v>20</v>
      </c>
      <c r="J1441" s="6">
        <v>2028</v>
      </c>
      <c r="K1441" s="7">
        <v>32500000</v>
      </c>
      <c r="L1441" s="7">
        <v>26000000</v>
      </c>
      <c r="M1441" s="7">
        <v>6500000</v>
      </c>
      <c r="N1441" s="7">
        <v>0</v>
      </c>
    </row>
    <row r="1442" spans="1:14" s="5" customFormat="1" x14ac:dyDescent="0.25">
      <c r="A1442" s="4">
        <v>8</v>
      </c>
      <c r="B1442" s="5" t="s">
        <v>1358</v>
      </c>
      <c r="C1442" s="5" t="s">
        <v>1561</v>
      </c>
      <c r="D1442" s="5" t="s">
        <v>1511</v>
      </c>
      <c r="E1442" s="4" t="s">
        <v>16</v>
      </c>
      <c r="F1442" s="5" t="s">
        <v>265</v>
      </c>
      <c r="G1442" s="5" t="s">
        <v>57</v>
      </c>
      <c r="H1442" s="5" t="s">
        <v>1562</v>
      </c>
      <c r="I1442" s="4" t="s">
        <v>20</v>
      </c>
      <c r="J1442" s="6">
        <v>2028</v>
      </c>
      <c r="K1442" s="7">
        <v>35750000</v>
      </c>
      <c r="L1442" s="7">
        <v>28600000</v>
      </c>
      <c r="M1442" s="7">
        <v>7150000</v>
      </c>
      <c r="N1442" s="7">
        <v>0</v>
      </c>
    </row>
    <row r="1443" spans="1:14" s="5" customFormat="1" x14ac:dyDescent="0.25">
      <c r="A1443" s="4">
        <v>79</v>
      </c>
      <c r="B1443" s="5" t="s">
        <v>1358</v>
      </c>
      <c r="C1443" s="5" t="s">
        <v>1563</v>
      </c>
      <c r="D1443" s="5" t="s">
        <v>1389</v>
      </c>
      <c r="E1443" s="4" t="s">
        <v>16</v>
      </c>
      <c r="F1443" s="5" t="s">
        <v>1390</v>
      </c>
      <c r="G1443" s="5" t="s">
        <v>69</v>
      </c>
      <c r="H1443" s="5" t="s">
        <v>1564</v>
      </c>
      <c r="I1443" s="4" t="s">
        <v>207</v>
      </c>
      <c r="J1443" s="6">
        <v>2028</v>
      </c>
      <c r="K1443" s="7">
        <v>1200000</v>
      </c>
      <c r="L1443" s="7">
        <v>960000</v>
      </c>
      <c r="M1443" s="7">
        <v>240000</v>
      </c>
      <c r="N1443" s="7">
        <v>0</v>
      </c>
    </row>
    <row r="1444" spans="1:14" s="5" customFormat="1" x14ac:dyDescent="0.25">
      <c r="A1444" s="4">
        <v>79</v>
      </c>
      <c r="B1444" s="5" t="s">
        <v>1358</v>
      </c>
      <c r="C1444" s="5" t="s">
        <v>1565</v>
      </c>
      <c r="D1444" s="5" t="s">
        <v>1389</v>
      </c>
      <c r="E1444" s="4" t="s">
        <v>16</v>
      </c>
      <c r="F1444" s="5" t="s">
        <v>1390</v>
      </c>
      <c r="G1444" s="5" t="s">
        <v>69</v>
      </c>
      <c r="H1444" s="5" t="s">
        <v>1391</v>
      </c>
      <c r="I1444" s="4" t="s">
        <v>1392</v>
      </c>
      <c r="J1444" s="6">
        <v>2028</v>
      </c>
      <c r="K1444" s="7">
        <v>12000000</v>
      </c>
      <c r="L1444" s="7">
        <v>9600000</v>
      </c>
      <c r="M1444" s="7">
        <v>2400000</v>
      </c>
      <c r="N1444" s="7">
        <v>0</v>
      </c>
    </row>
    <row r="1445" spans="1:14" s="5" customFormat="1" x14ac:dyDescent="0.25">
      <c r="A1445" s="4">
        <v>79</v>
      </c>
      <c r="B1445" s="5" t="s">
        <v>1358</v>
      </c>
      <c r="C1445" s="5" t="s">
        <v>1566</v>
      </c>
      <c r="D1445" s="5" t="s">
        <v>1389</v>
      </c>
      <c r="E1445" s="4" t="s">
        <v>16</v>
      </c>
      <c r="F1445" s="5" t="s">
        <v>1390</v>
      </c>
      <c r="G1445" s="5" t="s">
        <v>69</v>
      </c>
      <c r="H1445" s="5" t="s">
        <v>1450</v>
      </c>
      <c r="I1445" s="4" t="s">
        <v>207</v>
      </c>
      <c r="J1445" s="6">
        <v>2028</v>
      </c>
      <c r="K1445" s="7">
        <v>7000000</v>
      </c>
      <c r="L1445" s="7">
        <v>5600000</v>
      </c>
      <c r="M1445" s="7">
        <v>1400000</v>
      </c>
      <c r="N1445" s="7">
        <v>0</v>
      </c>
    </row>
    <row r="1446" spans="1:14" s="5" customFormat="1" x14ac:dyDescent="0.25">
      <c r="A1446" s="4">
        <v>7</v>
      </c>
      <c r="B1446" s="5" t="s">
        <v>1358</v>
      </c>
      <c r="C1446" s="5" t="s">
        <v>1567</v>
      </c>
      <c r="D1446" s="5" t="s">
        <v>1396</v>
      </c>
      <c r="E1446" s="4" t="s">
        <v>16</v>
      </c>
      <c r="F1446" s="5" t="s">
        <v>1397</v>
      </c>
      <c r="G1446" s="5" t="s">
        <v>162</v>
      </c>
      <c r="H1446" s="5" t="s">
        <v>1568</v>
      </c>
      <c r="I1446" s="4" t="s">
        <v>256</v>
      </c>
      <c r="J1446" s="6">
        <v>2028</v>
      </c>
      <c r="K1446" s="7">
        <v>700000</v>
      </c>
      <c r="L1446" s="7">
        <v>560000</v>
      </c>
      <c r="M1446" s="7">
        <v>140000</v>
      </c>
      <c r="N1446" s="7">
        <v>0</v>
      </c>
    </row>
    <row r="1447" spans="1:14" s="5" customFormat="1" x14ac:dyDescent="0.25">
      <c r="A1447" s="4">
        <v>7</v>
      </c>
      <c r="B1447" s="5" t="s">
        <v>1358</v>
      </c>
      <c r="C1447" s="5" t="s">
        <v>1569</v>
      </c>
      <c r="D1447" s="5" t="s">
        <v>1396</v>
      </c>
      <c r="E1447" s="4" t="s">
        <v>16</v>
      </c>
      <c r="F1447" s="5" t="s">
        <v>1397</v>
      </c>
      <c r="G1447" s="5" t="s">
        <v>162</v>
      </c>
      <c r="H1447" s="5" t="s">
        <v>1570</v>
      </c>
      <c r="I1447" s="4" t="s">
        <v>1392</v>
      </c>
      <c r="J1447" s="6">
        <v>2028</v>
      </c>
      <c r="K1447" s="7">
        <v>3120000</v>
      </c>
      <c r="L1447" s="7">
        <v>2496000</v>
      </c>
      <c r="M1447" s="7">
        <v>624000</v>
      </c>
      <c r="N1447" s="7">
        <v>0</v>
      </c>
    </row>
    <row r="1448" spans="1:14" s="5" customFormat="1" x14ac:dyDescent="0.25">
      <c r="A1448" s="4">
        <v>7</v>
      </c>
      <c r="B1448" s="5" t="s">
        <v>1358</v>
      </c>
      <c r="C1448" s="5" t="s">
        <v>1571</v>
      </c>
      <c r="D1448" s="5" t="s">
        <v>1396</v>
      </c>
      <c r="E1448" s="4" t="s">
        <v>16</v>
      </c>
      <c r="F1448" s="5" t="s">
        <v>1397</v>
      </c>
      <c r="G1448" s="5" t="s">
        <v>162</v>
      </c>
      <c r="H1448" s="5" t="s">
        <v>1572</v>
      </c>
      <c r="I1448" s="4" t="s">
        <v>207</v>
      </c>
      <c r="J1448" s="6">
        <v>2028</v>
      </c>
      <c r="K1448" s="7">
        <v>250000</v>
      </c>
      <c r="L1448" s="7">
        <v>200000</v>
      </c>
      <c r="M1448" s="7">
        <v>50000</v>
      </c>
      <c r="N1448" s="7">
        <v>0</v>
      </c>
    </row>
    <row r="1449" spans="1:14" s="5" customFormat="1" x14ac:dyDescent="0.25">
      <c r="A1449" s="4">
        <v>1</v>
      </c>
      <c r="B1449" s="5" t="s">
        <v>1358</v>
      </c>
      <c r="C1449" s="5" t="s">
        <v>1573</v>
      </c>
      <c r="D1449" s="5" t="s">
        <v>1400</v>
      </c>
      <c r="E1449" s="4" t="s">
        <v>16</v>
      </c>
      <c r="F1449" s="5" t="s">
        <v>1401</v>
      </c>
      <c r="G1449" s="5" t="s">
        <v>123</v>
      </c>
      <c r="H1449" s="5" t="s">
        <v>1574</v>
      </c>
      <c r="I1449" s="4" t="s">
        <v>1392</v>
      </c>
      <c r="J1449" s="6">
        <v>2028</v>
      </c>
      <c r="K1449" s="7">
        <v>1250000</v>
      </c>
      <c r="L1449" s="7">
        <v>1000000</v>
      </c>
      <c r="M1449" s="7">
        <v>250000</v>
      </c>
      <c r="N1449" s="7">
        <v>0</v>
      </c>
    </row>
    <row r="1450" spans="1:14" s="5" customFormat="1" x14ac:dyDescent="0.25">
      <c r="A1450" s="4">
        <v>1</v>
      </c>
      <c r="B1450" s="5" t="s">
        <v>1358</v>
      </c>
      <c r="C1450" s="5" t="s">
        <v>1575</v>
      </c>
      <c r="D1450" s="5" t="s">
        <v>1400</v>
      </c>
      <c r="E1450" s="4" t="s">
        <v>16</v>
      </c>
      <c r="F1450" s="5" t="s">
        <v>1401</v>
      </c>
      <c r="G1450" s="5" t="s">
        <v>123</v>
      </c>
      <c r="H1450" s="5" t="s">
        <v>1524</v>
      </c>
      <c r="I1450" s="4" t="s">
        <v>256</v>
      </c>
      <c r="J1450" s="6">
        <v>2028</v>
      </c>
      <c r="K1450" s="7">
        <v>650000</v>
      </c>
      <c r="L1450" s="7">
        <v>520000</v>
      </c>
      <c r="M1450" s="7">
        <v>130000</v>
      </c>
      <c r="N1450" s="7">
        <v>0</v>
      </c>
    </row>
    <row r="1451" spans="1:14" s="5" customFormat="1" x14ac:dyDescent="0.25">
      <c r="A1451" s="4">
        <v>13</v>
      </c>
      <c r="B1451" s="5" t="s">
        <v>1358</v>
      </c>
      <c r="C1451" s="5" t="s">
        <v>1576</v>
      </c>
      <c r="D1451" s="5" t="s">
        <v>1466</v>
      </c>
      <c r="E1451" s="4" t="s">
        <v>16</v>
      </c>
      <c r="F1451" s="5" t="s">
        <v>1467</v>
      </c>
      <c r="G1451" s="5" t="s">
        <v>334</v>
      </c>
      <c r="H1451" s="5" t="s">
        <v>1577</v>
      </c>
      <c r="I1451" s="4" t="s">
        <v>1392</v>
      </c>
      <c r="J1451" s="6">
        <v>2028</v>
      </c>
      <c r="K1451" s="7">
        <v>600000</v>
      </c>
      <c r="L1451" s="7">
        <v>480000</v>
      </c>
      <c r="M1451" s="7">
        <v>120000</v>
      </c>
      <c r="N1451" s="7">
        <v>0</v>
      </c>
    </row>
    <row r="1452" spans="1:14" s="5" customFormat="1" x14ac:dyDescent="0.25">
      <c r="A1452" s="4">
        <v>13</v>
      </c>
      <c r="B1452" s="5" t="s">
        <v>1358</v>
      </c>
      <c r="C1452" s="5" t="s">
        <v>1578</v>
      </c>
      <c r="D1452" s="5" t="s">
        <v>1466</v>
      </c>
      <c r="E1452" s="4" t="s">
        <v>16</v>
      </c>
      <c r="F1452" s="5" t="s">
        <v>1467</v>
      </c>
      <c r="G1452" s="5" t="s">
        <v>334</v>
      </c>
      <c r="H1452" s="5" t="s">
        <v>1579</v>
      </c>
      <c r="I1452" s="4" t="s">
        <v>256</v>
      </c>
      <c r="J1452" s="6">
        <v>2028</v>
      </c>
      <c r="K1452" s="7">
        <v>700000</v>
      </c>
      <c r="L1452" s="7">
        <v>560000</v>
      </c>
      <c r="M1452" s="7">
        <v>140000</v>
      </c>
      <c r="N1452" s="7">
        <v>0</v>
      </c>
    </row>
    <row r="1453" spans="1:14" s="5" customFormat="1" x14ac:dyDescent="0.25">
      <c r="A1453" s="4">
        <v>2</v>
      </c>
      <c r="B1453" s="5" t="s">
        <v>1358</v>
      </c>
      <c r="C1453" s="5" t="s">
        <v>1580</v>
      </c>
      <c r="D1453" s="5" t="s">
        <v>1406</v>
      </c>
      <c r="E1453" s="4" t="s">
        <v>16</v>
      </c>
      <c r="F1453" s="5" t="s">
        <v>1407</v>
      </c>
      <c r="G1453" s="5" t="s">
        <v>285</v>
      </c>
      <c r="H1453" s="5" t="s">
        <v>1581</v>
      </c>
      <c r="I1453" s="4" t="s">
        <v>1392</v>
      </c>
      <c r="J1453" s="6">
        <v>2028</v>
      </c>
      <c r="K1453" s="7">
        <v>500000</v>
      </c>
      <c r="L1453" s="7">
        <v>400000</v>
      </c>
      <c r="M1453" s="7">
        <v>100000</v>
      </c>
      <c r="N1453" s="7">
        <v>0</v>
      </c>
    </row>
    <row r="1454" spans="1:14" s="5" customFormat="1" x14ac:dyDescent="0.25">
      <c r="A1454" s="4">
        <v>2</v>
      </c>
      <c r="B1454" s="5" t="s">
        <v>1358</v>
      </c>
      <c r="C1454" s="5" t="s">
        <v>1582</v>
      </c>
      <c r="D1454" s="5" t="s">
        <v>1406</v>
      </c>
      <c r="E1454" s="4" t="s">
        <v>16</v>
      </c>
      <c r="F1454" s="5" t="s">
        <v>1407</v>
      </c>
      <c r="G1454" s="5" t="s">
        <v>285</v>
      </c>
      <c r="H1454" s="5" t="s">
        <v>1583</v>
      </c>
      <c r="I1454" s="4" t="s">
        <v>256</v>
      </c>
      <c r="J1454" s="6">
        <v>2028</v>
      </c>
      <c r="K1454" s="7">
        <v>350000</v>
      </c>
      <c r="L1454" s="7">
        <v>280000</v>
      </c>
      <c r="M1454" s="7">
        <v>70000</v>
      </c>
      <c r="N1454" s="7">
        <v>0</v>
      </c>
    </row>
    <row r="1455" spans="1:14" s="5" customFormat="1" x14ac:dyDescent="0.25">
      <c r="A1455" s="4">
        <v>2</v>
      </c>
      <c r="B1455" s="5" t="s">
        <v>1358</v>
      </c>
      <c r="C1455" s="5" t="s">
        <v>1584</v>
      </c>
      <c r="D1455" s="5" t="s">
        <v>1406</v>
      </c>
      <c r="E1455" s="4" t="s">
        <v>16</v>
      </c>
      <c r="F1455" s="5" t="s">
        <v>1407</v>
      </c>
      <c r="G1455" s="5" t="s">
        <v>285</v>
      </c>
      <c r="H1455" s="5" t="s">
        <v>1585</v>
      </c>
      <c r="I1455" s="4" t="s">
        <v>207</v>
      </c>
      <c r="J1455" s="6">
        <v>2028</v>
      </c>
      <c r="K1455" s="7">
        <v>750000</v>
      </c>
      <c r="L1455" s="7">
        <v>600000</v>
      </c>
      <c r="M1455" s="7">
        <v>150000</v>
      </c>
      <c r="N1455" s="7">
        <v>0</v>
      </c>
    </row>
    <row r="1456" spans="1:14" s="5" customFormat="1" x14ac:dyDescent="0.25">
      <c r="A1456" s="4">
        <v>8</v>
      </c>
      <c r="B1456" s="5" t="s">
        <v>1358</v>
      </c>
      <c r="C1456" s="5" t="s">
        <v>1586</v>
      </c>
      <c r="D1456" s="5" t="s">
        <v>1410</v>
      </c>
      <c r="E1456" s="4" t="s">
        <v>16</v>
      </c>
      <c r="F1456" s="5" t="s">
        <v>1411</v>
      </c>
      <c r="G1456" s="5" t="s">
        <v>553</v>
      </c>
      <c r="H1456" s="5" t="s">
        <v>1587</v>
      </c>
      <c r="I1456" s="4" t="s">
        <v>1392</v>
      </c>
      <c r="J1456" s="6">
        <v>2028</v>
      </c>
      <c r="K1456" s="7">
        <v>600000</v>
      </c>
      <c r="L1456" s="7">
        <v>480000</v>
      </c>
      <c r="M1456" s="7">
        <v>120000</v>
      </c>
      <c r="N1456" s="7">
        <v>0</v>
      </c>
    </row>
    <row r="1457" spans="1:14" s="5" customFormat="1" x14ac:dyDescent="0.25">
      <c r="A1457" s="4">
        <v>8</v>
      </c>
      <c r="B1457" s="5" t="s">
        <v>1358</v>
      </c>
      <c r="C1457" s="5" t="s">
        <v>1588</v>
      </c>
      <c r="D1457" s="5" t="s">
        <v>1410</v>
      </c>
      <c r="E1457" s="4" t="s">
        <v>16</v>
      </c>
      <c r="F1457" s="5" t="s">
        <v>1411</v>
      </c>
      <c r="G1457" s="5" t="s">
        <v>553</v>
      </c>
      <c r="H1457" s="5" t="s">
        <v>1589</v>
      </c>
      <c r="I1457" s="4" t="s">
        <v>207</v>
      </c>
      <c r="J1457" s="6">
        <v>2028</v>
      </c>
      <c r="K1457" s="7">
        <v>150000</v>
      </c>
      <c r="L1457" s="7">
        <v>120000</v>
      </c>
      <c r="M1457" s="7">
        <v>30000</v>
      </c>
      <c r="N1457" s="7">
        <v>0</v>
      </c>
    </row>
    <row r="1458" spans="1:14" s="5" customFormat="1" x14ac:dyDescent="0.25">
      <c r="A1458" s="4">
        <v>8</v>
      </c>
      <c r="B1458" s="5" t="s">
        <v>1358</v>
      </c>
      <c r="C1458" s="5" t="s">
        <v>1590</v>
      </c>
      <c r="D1458" s="5" t="s">
        <v>1410</v>
      </c>
      <c r="E1458" s="4" t="s">
        <v>16</v>
      </c>
      <c r="F1458" s="5" t="s">
        <v>1411</v>
      </c>
      <c r="G1458" s="5" t="s">
        <v>553</v>
      </c>
      <c r="H1458" s="5" t="s">
        <v>1591</v>
      </c>
      <c r="I1458" s="4" t="s">
        <v>256</v>
      </c>
      <c r="J1458" s="6">
        <v>2028</v>
      </c>
      <c r="K1458" s="7">
        <v>500000</v>
      </c>
      <c r="L1458" s="7">
        <v>400000</v>
      </c>
      <c r="M1458" s="7">
        <v>100000</v>
      </c>
      <c r="N1458" s="7">
        <v>0</v>
      </c>
    </row>
    <row r="1459" spans="1:14" s="5" customFormat="1" x14ac:dyDescent="0.25">
      <c r="A1459" s="4">
        <v>10</v>
      </c>
      <c r="B1459" s="5" t="s">
        <v>1358</v>
      </c>
      <c r="C1459" s="5" t="s">
        <v>1592</v>
      </c>
      <c r="D1459" s="5" t="s">
        <v>1416</v>
      </c>
      <c r="E1459" s="4" t="s">
        <v>16</v>
      </c>
      <c r="F1459" s="5" t="s">
        <v>1417</v>
      </c>
      <c r="G1459" s="5" t="s">
        <v>33</v>
      </c>
      <c r="H1459" s="5" t="s">
        <v>1593</v>
      </c>
      <c r="I1459" s="4" t="s">
        <v>1392</v>
      </c>
      <c r="J1459" s="6">
        <v>2028</v>
      </c>
      <c r="K1459" s="7">
        <v>3000000</v>
      </c>
      <c r="L1459" s="7">
        <v>2400000</v>
      </c>
      <c r="M1459" s="7">
        <v>600000</v>
      </c>
      <c r="N1459" s="7">
        <v>0</v>
      </c>
    </row>
    <row r="1460" spans="1:14" s="5" customFormat="1" x14ac:dyDescent="0.25">
      <c r="A1460" s="4">
        <v>10</v>
      </c>
      <c r="B1460" s="5" t="s">
        <v>1358</v>
      </c>
      <c r="C1460" s="5" t="s">
        <v>1594</v>
      </c>
      <c r="D1460" s="5" t="s">
        <v>1416</v>
      </c>
      <c r="E1460" s="4" t="s">
        <v>16</v>
      </c>
      <c r="F1460" s="5" t="s">
        <v>1417</v>
      </c>
      <c r="G1460" s="5" t="s">
        <v>33</v>
      </c>
      <c r="H1460" s="5" t="s">
        <v>1595</v>
      </c>
      <c r="I1460" s="4" t="s">
        <v>207</v>
      </c>
      <c r="J1460" s="6">
        <v>2028</v>
      </c>
      <c r="K1460" s="7">
        <v>1100000</v>
      </c>
      <c r="L1460" s="7">
        <v>880000</v>
      </c>
      <c r="M1460" s="7">
        <v>220000</v>
      </c>
      <c r="N1460" s="7">
        <v>0</v>
      </c>
    </row>
    <row r="1461" spans="1:14" s="5" customFormat="1" x14ac:dyDescent="0.25">
      <c r="A1461" s="4">
        <v>10</v>
      </c>
      <c r="B1461" s="5" t="s">
        <v>1358</v>
      </c>
      <c r="C1461" s="5" t="s">
        <v>1596</v>
      </c>
      <c r="D1461" s="5" t="s">
        <v>1416</v>
      </c>
      <c r="E1461" s="4" t="s">
        <v>16</v>
      </c>
      <c r="F1461" s="5" t="s">
        <v>1417</v>
      </c>
      <c r="G1461" s="5" t="s">
        <v>33</v>
      </c>
      <c r="H1461" s="5" t="s">
        <v>1597</v>
      </c>
      <c r="I1461" s="4" t="s">
        <v>256</v>
      </c>
      <c r="J1461" s="6">
        <v>2028</v>
      </c>
      <c r="K1461" s="7">
        <v>800000</v>
      </c>
      <c r="L1461" s="7">
        <v>640000</v>
      </c>
      <c r="M1461" s="7">
        <v>160000</v>
      </c>
      <c r="N1461" s="7">
        <v>0</v>
      </c>
    </row>
    <row r="1462" spans="1:14" s="5" customFormat="1" x14ac:dyDescent="0.25">
      <c r="A1462" s="4">
        <v>8</v>
      </c>
      <c r="B1462" s="5" t="s">
        <v>1358</v>
      </c>
      <c r="C1462" s="5" t="s">
        <v>1598</v>
      </c>
      <c r="D1462" s="5" t="s">
        <v>1428</v>
      </c>
      <c r="E1462" s="4" t="s">
        <v>16</v>
      </c>
      <c r="F1462" s="5" t="s">
        <v>1424</v>
      </c>
      <c r="G1462" s="5" t="s">
        <v>1431</v>
      </c>
      <c r="H1462" s="5" t="s">
        <v>1599</v>
      </c>
      <c r="I1462" s="4" t="s">
        <v>1392</v>
      </c>
      <c r="J1462" s="6">
        <v>2028</v>
      </c>
      <c r="K1462" s="7">
        <v>1800000</v>
      </c>
      <c r="L1462" s="7">
        <v>1440000</v>
      </c>
      <c r="M1462" s="7">
        <v>360000</v>
      </c>
      <c r="N1462" s="7">
        <v>0</v>
      </c>
    </row>
    <row r="1463" spans="1:14" s="5" customFormat="1" x14ac:dyDescent="0.25">
      <c r="A1463" s="4">
        <v>8</v>
      </c>
      <c r="B1463" s="5" t="s">
        <v>1358</v>
      </c>
      <c r="C1463" s="5" t="s">
        <v>1600</v>
      </c>
      <c r="D1463" s="5" t="s">
        <v>1428</v>
      </c>
      <c r="E1463" s="4" t="s">
        <v>16</v>
      </c>
      <c r="F1463" s="5" t="s">
        <v>1424</v>
      </c>
      <c r="G1463" s="5" t="s">
        <v>1431</v>
      </c>
      <c r="H1463" s="5" t="s">
        <v>1601</v>
      </c>
      <c r="I1463" s="4" t="s">
        <v>256</v>
      </c>
      <c r="J1463" s="6">
        <v>2028</v>
      </c>
      <c r="K1463" s="7">
        <v>550000</v>
      </c>
      <c r="L1463" s="7">
        <v>440000</v>
      </c>
      <c r="M1463" s="7">
        <v>110000</v>
      </c>
      <c r="N1463" s="7">
        <v>0</v>
      </c>
    </row>
    <row r="1464" spans="1:14" s="5" customFormat="1" x14ac:dyDescent="0.25">
      <c r="A1464" s="4">
        <v>5</v>
      </c>
      <c r="B1464" s="5" t="s">
        <v>1358</v>
      </c>
      <c r="C1464" s="5" t="s">
        <v>1602</v>
      </c>
      <c r="D1464" s="5" t="s">
        <v>1603</v>
      </c>
      <c r="E1464" s="4" t="s">
        <v>16</v>
      </c>
      <c r="F1464" s="5" t="s">
        <v>1390</v>
      </c>
      <c r="G1464" s="5" t="s">
        <v>459</v>
      </c>
      <c r="H1464" s="5" t="s">
        <v>1604</v>
      </c>
      <c r="I1464" s="4" t="s">
        <v>1392</v>
      </c>
      <c r="J1464" s="6">
        <v>2028</v>
      </c>
      <c r="K1464" s="7">
        <v>2400000</v>
      </c>
      <c r="L1464" s="7">
        <v>1920000</v>
      </c>
      <c r="M1464" s="7">
        <v>480000</v>
      </c>
      <c r="N1464" s="7">
        <v>0</v>
      </c>
    </row>
    <row r="1465" spans="1:14" s="5" customFormat="1" x14ac:dyDescent="0.25">
      <c r="A1465" s="4">
        <v>11</v>
      </c>
      <c r="B1465" s="5" t="s">
        <v>1358</v>
      </c>
      <c r="C1465" s="5" t="s">
        <v>1605</v>
      </c>
      <c r="D1465" s="5" t="s">
        <v>1494</v>
      </c>
      <c r="E1465" s="4" t="s">
        <v>16</v>
      </c>
      <c r="F1465" s="5" t="s">
        <v>1435</v>
      </c>
      <c r="G1465" s="5" t="s">
        <v>1495</v>
      </c>
      <c r="H1465" s="5" t="s">
        <v>1606</v>
      </c>
      <c r="I1465" s="4" t="s">
        <v>207</v>
      </c>
      <c r="J1465" s="6">
        <v>2028</v>
      </c>
      <c r="K1465" s="7">
        <v>18750000</v>
      </c>
      <c r="L1465" s="7">
        <v>15000000</v>
      </c>
      <c r="M1465" s="7">
        <v>3750000</v>
      </c>
      <c r="N1465" s="7">
        <v>0</v>
      </c>
    </row>
    <row r="1466" spans="1:14" s="5" customFormat="1" x14ac:dyDescent="0.25">
      <c r="A1466" s="4">
        <v>11</v>
      </c>
      <c r="B1466" s="5" t="s">
        <v>1358</v>
      </c>
      <c r="C1466" s="5" t="s">
        <v>1607</v>
      </c>
      <c r="D1466" s="5" t="s">
        <v>1494</v>
      </c>
      <c r="E1466" s="4" t="s">
        <v>16</v>
      </c>
      <c r="F1466" s="5" t="s">
        <v>1435</v>
      </c>
      <c r="G1466" s="5" t="s">
        <v>1495</v>
      </c>
      <c r="H1466" s="5" t="s">
        <v>1608</v>
      </c>
      <c r="I1466" s="4" t="s">
        <v>1392</v>
      </c>
      <c r="J1466" s="6">
        <v>2028</v>
      </c>
      <c r="K1466" s="7">
        <v>960000</v>
      </c>
      <c r="L1466" s="7">
        <v>768000</v>
      </c>
      <c r="M1466" s="7">
        <v>192000</v>
      </c>
      <c r="N1466" s="7">
        <v>0</v>
      </c>
    </row>
    <row r="1467" spans="1:14" s="5" customFormat="1" x14ac:dyDescent="0.25">
      <c r="A1467" s="4">
        <v>11</v>
      </c>
      <c r="B1467" s="5" t="s">
        <v>1358</v>
      </c>
      <c r="C1467" s="5" t="s">
        <v>1609</v>
      </c>
      <c r="D1467" s="5" t="s">
        <v>1494</v>
      </c>
      <c r="E1467" s="4" t="s">
        <v>16</v>
      </c>
      <c r="F1467" s="5" t="s">
        <v>1435</v>
      </c>
      <c r="G1467" s="5" t="s">
        <v>1495</v>
      </c>
      <c r="H1467" s="5" t="s">
        <v>1610</v>
      </c>
      <c r="I1467" s="4" t="s">
        <v>207</v>
      </c>
      <c r="J1467" s="6">
        <v>2028</v>
      </c>
      <c r="K1467" s="7">
        <v>500000</v>
      </c>
      <c r="L1467" s="7">
        <v>400000</v>
      </c>
      <c r="M1467" s="7">
        <v>100000</v>
      </c>
      <c r="N1467" s="7">
        <v>0</v>
      </c>
    </row>
    <row r="1468" spans="1:14" s="5" customFormat="1" x14ac:dyDescent="0.25">
      <c r="A1468" s="4">
        <v>11</v>
      </c>
      <c r="B1468" s="5" t="s">
        <v>1358</v>
      </c>
      <c r="C1468" s="5" t="s">
        <v>1611</v>
      </c>
      <c r="D1468" s="5" t="s">
        <v>1494</v>
      </c>
      <c r="E1468" s="4" t="s">
        <v>16</v>
      </c>
      <c r="F1468" s="5" t="s">
        <v>1435</v>
      </c>
      <c r="G1468" s="5" t="s">
        <v>1495</v>
      </c>
      <c r="H1468" s="5" t="s">
        <v>1612</v>
      </c>
      <c r="I1468" s="4" t="s">
        <v>256</v>
      </c>
      <c r="J1468" s="6">
        <v>2028</v>
      </c>
      <c r="K1468" s="7">
        <v>850000</v>
      </c>
      <c r="L1468" s="7">
        <v>680000</v>
      </c>
      <c r="M1468" s="7">
        <v>170000</v>
      </c>
      <c r="N1468" s="7">
        <v>0</v>
      </c>
    </row>
    <row r="1469" spans="1:14" s="5" customFormat="1" x14ac:dyDescent="0.25">
      <c r="A1469" s="4">
        <v>70</v>
      </c>
      <c r="B1469" s="5" t="s">
        <v>1358</v>
      </c>
      <c r="C1469" s="5" t="s">
        <v>1613</v>
      </c>
      <c r="D1469" s="5" t="s">
        <v>69</v>
      </c>
      <c r="E1469" s="4" t="s">
        <v>16</v>
      </c>
      <c r="F1469" s="5" t="s">
        <v>69</v>
      </c>
      <c r="G1469" s="5" t="s">
        <v>69</v>
      </c>
      <c r="H1469" s="5" t="s">
        <v>1439</v>
      </c>
      <c r="I1469" s="4" t="s">
        <v>1392</v>
      </c>
      <c r="J1469" s="6">
        <v>2028</v>
      </c>
      <c r="K1469" s="7">
        <v>20000000</v>
      </c>
      <c r="L1469" s="7">
        <v>16000000</v>
      </c>
      <c r="M1469" s="7">
        <v>4000000</v>
      </c>
      <c r="N1469" s="7">
        <v>0</v>
      </c>
    </row>
    <row r="1470" spans="1:14" s="5" customFormat="1" x14ac:dyDescent="0.25">
      <c r="A1470" s="4">
        <v>70</v>
      </c>
      <c r="B1470" s="5" t="s">
        <v>1358</v>
      </c>
      <c r="C1470" s="5" t="s">
        <v>1614</v>
      </c>
      <c r="D1470" s="5" t="s">
        <v>69</v>
      </c>
      <c r="E1470" s="4" t="s">
        <v>16</v>
      </c>
      <c r="F1470" s="5" t="s">
        <v>69</v>
      </c>
      <c r="G1470" s="5" t="s">
        <v>69</v>
      </c>
      <c r="H1470" s="5" t="s">
        <v>1500</v>
      </c>
      <c r="I1470" s="4" t="s">
        <v>207</v>
      </c>
      <c r="J1470" s="6">
        <v>2028</v>
      </c>
      <c r="K1470" s="7">
        <v>25000000</v>
      </c>
      <c r="L1470" s="7">
        <v>20000000</v>
      </c>
      <c r="M1470" s="7">
        <v>5000000</v>
      </c>
      <c r="N1470" s="7">
        <v>0</v>
      </c>
    </row>
    <row r="1471" spans="1:14" s="5" customFormat="1" x14ac:dyDescent="0.25">
      <c r="A1471" s="4"/>
      <c r="E1471" s="4"/>
      <c r="I1471" s="4"/>
      <c r="J1471" s="9" t="s">
        <v>192</v>
      </c>
      <c r="K1471" s="10">
        <f>SUBTOTAL(9,K1437:K1470)</f>
        <v>177180000</v>
      </c>
      <c r="L1471" s="10">
        <f>SUBTOTAL(9,L1437:L1470)</f>
        <v>141744000</v>
      </c>
      <c r="M1471" s="10">
        <f>SUBTOTAL(9,M1437:M1470)</f>
        <v>35436000</v>
      </c>
      <c r="N1471" s="10">
        <f>SUBTOTAL(9,N1437:N1470)</f>
        <v>0</v>
      </c>
    </row>
    <row r="1472" spans="1:14" s="5" customFormat="1" x14ac:dyDescent="0.25">
      <c r="A1472" s="4">
        <v>2</v>
      </c>
      <c r="B1472" s="5" t="s">
        <v>1615</v>
      </c>
      <c r="C1472" s="5" t="s">
        <v>1616</v>
      </c>
      <c r="D1472" s="5" t="s">
        <v>1406</v>
      </c>
      <c r="E1472" s="4" t="s">
        <v>16</v>
      </c>
      <c r="F1472" s="5" t="s">
        <v>1407</v>
      </c>
      <c r="G1472" s="5" t="s">
        <v>285</v>
      </c>
      <c r="H1472" s="5" t="s">
        <v>1617</v>
      </c>
      <c r="I1472" s="4" t="s">
        <v>256</v>
      </c>
      <c r="J1472" s="6">
        <v>2026</v>
      </c>
      <c r="K1472" s="7">
        <v>1523588</v>
      </c>
      <c r="L1472" s="7">
        <v>761794</v>
      </c>
      <c r="M1472" s="7">
        <v>0</v>
      </c>
      <c r="N1472" s="7">
        <v>761794</v>
      </c>
    </row>
    <row r="1473" spans="1:207" s="5" customFormat="1" x14ac:dyDescent="0.25">
      <c r="A1473" s="4"/>
      <c r="E1473" s="4"/>
      <c r="H1473" s="5" t="s">
        <v>1250</v>
      </c>
      <c r="I1473" s="4"/>
      <c r="J1473" s="9" t="s">
        <v>160</v>
      </c>
      <c r="K1473" s="10">
        <f>SUBTOTAL(9,K1472:K1472)</f>
        <v>1523588</v>
      </c>
      <c r="L1473" s="10">
        <f t="shared" ref="L1473:N1473" si="77">SUBTOTAL(9,L1472:L1472)</f>
        <v>761794</v>
      </c>
      <c r="M1473" s="10">
        <f t="shared" si="77"/>
        <v>0</v>
      </c>
      <c r="N1473" s="10">
        <f t="shared" si="77"/>
        <v>761794</v>
      </c>
    </row>
    <row r="1474" spans="1:207" s="5" customFormat="1" x14ac:dyDescent="0.25">
      <c r="A1474" s="4">
        <v>2</v>
      </c>
      <c r="B1474" s="5" t="s">
        <v>1615</v>
      </c>
      <c r="C1474" s="5" t="s">
        <v>1618</v>
      </c>
      <c r="D1474" s="5" t="s">
        <v>1406</v>
      </c>
      <c r="E1474" s="4" t="s">
        <v>16</v>
      </c>
      <c r="F1474" s="5" t="s">
        <v>1407</v>
      </c>
      <c r="G1474" s="5" t="s">
        <v>285</v>
      </c>
      <c r="H1474" s="5" t="s">
        <v>1619</v>
      </c>
      <c r="I1474" s="4" t="s">
        <v>256</v>
      </c>
      <c r="J1474" s="6">
        <v>2027</v>
      </c>
      <c r="K1474" s="7">
        <v>1523588</v>
      </c>
      <c r="L1474" s="7">
        <v>761794</v>
      </c>
      <c r="M1474" s="7">
        <v>0</v>
      </c>
      <c r="N1474" s="7">
        <v>761794</v>
      </c>
    </row>
    <row r="1475" spans="1:207" s="5" customFormat="1" x14ac:dyDescent="0.25">
      <c r="A1475" s="4"/>
      <c r="E1475" s="4"/>
      <c r="H1475" s="5" t="s">
        <v>1250</v>
      </c>
      <c r="I1475" s="4"/>
      <c r="J1475" s="9" t="s">
        <v>191</v>
      </c>
      <c r="K1475" s="10">
        <f>SUBTOTAL(9,K1474:K1474)</f>
        <v>1523588</v>
      </c>
      <c r="L1475" s="10">
        <f t="shared" ref="L1475:N1475" si="78">SUBTOTAL(9,L1474:L1474)</f>
        <v>761794</v>
      </c>
      <c r="M1475" s="10">
        <f t="shared" si="78"/>
        <v>0</v>
      </c>
      <c r="N1475" s="10">
        <f t="shared" si="78"/>
        <v>761794</v>
      </c>
    </row>
    <row r="1476" spans="1:207" s="5" customFormat="1" x14ac:dyDescent="0.25">
      <c r="A1476" s="4">
        <v>2</v>
      </c>
      <c r="B1476" s="5" t="s">
        <v>1615</v>
      </c>
      <c r="C1476" s="5" t="s">
        <v>1620</v>
      </c>
      <c r="D1476" s="5" t="s">
        <v>1406</v>
      </c>
      <c r="E1476" s="4" t="s">
        <v>16</v>
      </c>
      <c r="F1476" s="5" t="s">
        <v>1407</v>
      </c>
      <c r="G1476" s="5" t="s">
        <v>285</v>
      </c>
      <c r="H1476" s="5" t="s">
        <v>1621</v>
      </c>
      <c r="I1476" s="4" t="s">
        <v>256</v>
      </c>
      <c r="J1476" s="6">
        <v>2028</v>
      </c>
      <c r="K1476" s="7">
        <v>1523588</v>
      </c>
      <c r="L1476" s="7">
        <v>761794</v>
      </c>
      <c r="M1476" s="7">
        <v>0</v>
      </c>
      <c r="N1476" s="7">
        <v>761794</v>
      </c>
    </row>
    <row r="1477" spans="1:207" s="5" customFormat="1" x14ac:dyDescent="0.25">
      <c r="A1477" s="4"/>
      <c r="E1477" s="4"/>
      <c r="H1477" s="5" t="s">
        <v>1250</v>
      </c>
      <c r="I1477" s="4"/>
      <c r="J1477" s="9" t="s">
        <v>192</v>
      </c>
      <c r="K1477" s="10">
        <f>SUBTOTAL(9,K1476:K1476)</f>
        <v>1523588</v>
      </c>
      <c r="L1477" s="10">
        <f t="shared" ref="L1477:N1477" si="79">SUBTOTAL(9,L1476:L1476)</f>
        <v>761794</v>
      </c>
      <c r="M1477" s="10">
        <f t="shared" si="79"/>
        <v>0</v>
      </c>
      <c r="N1477" s="10">
        <f t="shared" si="79"/>
        <v>761794</v>
      </c>
    </row>
    <row r="1478" spans="1:207" s="5" customFormat="1" x14ac:dyDescent="0.25">
      <c r="A1478" s="4" t="s">
        <v>1622</v>
      </c>
      <c r="B1478" s="5" t="s">
        <v>1623</v>
      </c>
      <c r="C1478" s="5" t="s">
        <v>1624</v>
      </c>
      <c r="E1478" s="4" t="s">
        <v>16</v>
      </c>
      <c r="F1478" s="5" t="s">
        <v>1361</v>
      </c>
      <c r="G1478" s="5" t="s">
        <v>95</v>
      </c>
      <c r="H1478" s="5" t="s">
        <v>1625</v>
      </c>
      <c r="I1478" s="4" t="s">
        <v>256</v>
      </c>
      <c r="J1478" s="6">
        <v>2025</v>
      </c>
      <c r="K1478" s="7">
        <v>400000</v>
      </c>
      <c r="L1478" s="7">
        <v>320000</v>
      </c>
      <c r="M1478" s="7">
        <v>80000</v>
      </c>
      <c r="N1478" s="7">
        <v>0</v>
      </c>
    </row>
    <row r="1479" spans="1:207" s="11" customFormat="1" ht="17.25" customHeight="1" x14ac:dyDescent="0.25">
      <c r="A1479" s="4" t="s">
        <v>1622</v>
      </c>
      <c r="B1479" s="5" t="s">
        <v>1623</v>
      </c>
      <c r="C1479" s="5" t="s">
        <v>1626</v>
      </c>
      <c r="D1479" s="5"/>
      <c r="E1479" s="4" t="s">
        <v>16</v>
      </c>
      <c r="F1479" s="5" t="s">
        <v>1361</v>
      </c>
      <c r="G1479" s="5" t="s">
        <v>95</v>
      </c>
      <c r="H1479" s="5" t="s">
        <v>1627</v>
      </c>
      <c r="I1479" s="4" t="s">
        <v>1392</v>
      </c>
      <c r="J1479" s="6">
        <v>2025</v>
      </c>
      <c r="K1479" s="7">
        <v>1820000</v>
      </c>
      <c r="L1479" s="7">
        <v>1456000</v>
      </c>
      <c r="M1479" s="7">
        <v>364000</v>
      </c>
      <c r="N1479" s="7">
        <v>0</v>
      </c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  <c r="AN1479" s="5"/>
      <c r="AO1479" s="5"/>
      <c r="AP1479" s="5"/>
      <c r="AQ1479" s="5"/>
      <c r="AR1479" s="5"/>
      <c r="AS1479" s="5"/>
      <c r="AT1479" s="5"/>
      <c r="AU1479" s="5"/>
      <c r="AV1479" s="5"/>
      <c r="AW1479" s="5"/>
      <c r="AX1479" s="5"/>
      <c r="AY1479" s="5"/>
      <c r="AZ1479" s="5"/>
      <c r="BA1479" s="5"/>
      <c r="BB1479" s="5"/>
      <c r="BC1479" s="5"/>
      <c r="BD1479" s="5"/>
      <c r="BE1479" s="5"/>
      <c r="BF1479" s="5"/>
      <c r="BG1479" s="5"/>
      <c r="BH1479" s="5"/>
      <c r="BI1479" s="5"/>
      <c r="BJ1479" s="5"/>
      <c r="BK1479" s="5"/>
      <c r="BL1479" s="5"/>
      <c r="BM1479" s="5"/>
      <c r="BN1479" s="5"/>
      <c r="BO1479" s="5"/>
      <c r="BP1479" s="5"/>
      <c r="BQ1479" s="5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  <c r="DX1479" s="5"/>
      <c r="DY1479" s="5"/>
      <c r="DZ1479" s="5"/>
      <c r="EA1479" s="5"/>
      <c r="EB1479" s="5"/>
      <c r="EC1479" s="5"/>
      <c r="ED1479" s="5"/>
      <c r="EE1479" s="5"/>
      <c r="EF1479" s="5"/>
      <c r="EG1479" s="5"/>
      <c r="EH1479" s="5"/>
      <c r="EI1479" s="5"/>
      <c r="EJ1479" s="5"/>
      <c r="EK1479" s="5"/>
      <c r="EL1479" s="5"/>
      <c r="EM1479" s="5"/>
      <c r="EN1479" s="5"/>
      <c r="EO1479" s="5"/>
      <c r="EP1479" s="5"/>
      <c r="EQ1479" s="5"/>
      <c r="ER1479" s="5"/>
      <c r="ES1479" s="5"/>
      <c r="ET1479" s="5"/>
      <c r="EU1479" s="5"/>
      <c r="EV1479" s="5"/>
      <c r="EW1479" s="5"/>
      <c r="EX1479" s="5"/>
      <c r="EY1479" s="5"/>
      <c r="EZ1479" s="5"/>
      <c r="FA1479" s="5"/>
      <c r="FB1479" s="5"/>
      <c r="FC1479" s="5"/>
      <c r="FD1479" s="5"/>
      <c r="FE1479" s="5"/>
      <c r="FF1479" s="5"/>
      <c r="FG1479" s="5"/>
      <c r="FH1479" s="5"/>
      <c r="FI1479" s="5"/>
      <c r="FJ1479" s="5"/>
      <c r="FK1479" s="5"/>
      <c r="FL1479" s="5"/>
      <c r="FM1479" s="5"/>
      <c r="FN1479" s="5"/>
      <c r="FO1479" s="5"/>
      <c r="FP1479" s="5"/>
      <c r="FQ1479" s="5"/>
      <c r="FR1479" s="5"/>
      <c r="FS1479" s="5"/>
      <c r="FT1479" s="5"/>
      <c r="FU1479" s="5"/>
      <c r="FV1479" s="5"/>
      <c r="FW1479" s="5"/>
      <c r="FX1479" s="5"/>
      <c r="FY1479" s="5"/>
      <c r="FZ1479" s="5"/>
      <c r="GA1479" s="5"/>
      <c r="GB1479" s="5"/>
      <c r="GC1479" s="5"/>
      <c r="GD1479" s="5"/>
      <c r="GE1479" s="5"/>
      <c r="GF1479" s="5"/>
      <c r="GG1479" s="5"/>
      <c r="GH1479" s="5"/>
      <c r="GI1479" s="5"/>
      <c r="GJ1479" s="5"/>
      <c r="GK1479" s="5"/>
      <c r="GL1479" s="5"/>
      <c r="GM1479" s="5"/>
      <c r="GN1479" s="5"/>
      <c r="GO1479" s="5"/>
      <c r="GP1479" s="5"/>
      <c r="GQ1479" s="5"/>
      <c r="GR1479" s="5"/>
      <c r="GS1479" s="5"/>
      <c r="GT1479" s="5"/>
      <c r="GU1479" s="5"/>
      <c r="GV1479" s="5"/>
      <c r="GW1479" s="5"/>
      <c r="GX1479" s="5"/>
      <c r="GY1479" s="5"/>
    </row>
    <row r="1480" spans="1:207" s="8" customFormat="1" ht="17.25" customHeight="1" x14ac:dyDescent="0.3">
      <c r="A1480" s="4" t="s">
        <v>245</v>
      </c>
      <c r="B1480" s="5" t="s">
        <v>1623</v>
      </c>
      <c r="C1480" s="5" t="s">
        <v>1628</v>
      </c>
      <c r="D1480" s="5" t="s">
        <v>1629</v>
      </c>
      <c r="E1480" s="4" t="s">
        <v>16</v>
      </c>
      <c r="F1480" s="5" t="s">
        <v>1630</v>
      </c>
      <c r="G1480" s="5" t="s">
        <v>69</v>
      </c>
      <c r="H1480" s="5" t="s">
        <v>1631</v>
      </c>
      <c r="I1480" s="4" t="s">
        <v>207</v>
      </c>
      <c r="J1480" s="6">
        <v>2025</v>
      </c>
      <c r="K1480" s="7">
        <f>L1480+M1480+N1480</f>
        <v>10000000</v>
      </c>
      <c r="L1480" s="7">
        <v>8000000</v>
      </c>
      <c r="M1480" s="7">
        <v>2000000</v>
      </c>
      <c r="N1480" s="7">
        <v>0</v>
      </c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  <c r="AM1480" s="5"/>
      <c r="AN1480" s="5"/>
      <c r="AO1480" s="5"/>
      <c r="AP1480" s="5"/>
      <c r="AQ1480" s="5"/>
      <c r="AR1480" s="5"/>
      <c r="AS1480" s="5"/>
      <c r="AT1480" s="5"/>
      <c r="AU1480" s="5"/>
      <c r="AV1480" s="5"/>
      <c r="AW1480" s="5"/>
      <c r="AX1480" s="5"/>
      <c r="AY1480" s="5"/>
      <c r="AZ1480" s="5"/>
      <c r="BA1480" s="5"/>
      <c r="BB1480" s="5"/>
      <c r="BC1480" s="5"/>
      <c r="BD1480" s="5"/>
      <c r="BE1480" s="5"/>
      <c r="BF1480" s="5"/>
      <c r="BG1480" s="5"/>
      <c r="BH1480" s="5"/>
      <c r="BI1480" s="5"/>
      <c r="BJ1480" s="5"/>
      <c r="BK1480" s="5"/>
      <c r="BL1480" s="5"/>
      <c r="BM1480" s="5"/>
      <c r="BN1480" s="5"/>
      <c r="BO1480" s="5"/>
      <c r="BP1480" s="5"/>
      <c r="BQ1480" s="5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  <c r="DX1480" s="5"/>
      <c r="DY1480" s="5"/>
      <c r="DZ1480" s="5"/>
      <c r="EA1480" s="5"/>
      <c r="EB1480" s="5"/>
      <c r="EC1480" s="5"/>
      <c r="ED1480" s="5"/>
      <c r="EE1480" s="5"/>
      <c r="EF1480" s="5"/>
      <c r="EG1480" s="5"/>
      <c r="EH1480" s="5"/>
      <c r="EI1480" s="5"/>
      <c r="EJ1480" s="5"/>
      <c r="EK1480" s="5"/>
      <c r="EL1480" s="5"/>
      <c r="EM1480" s="5"/>
      <c r="EN1480" s="5"/>
      <c r="EO1480" s="5"/>
      <c r="EP1480" s="5"/>
      <c r="EQ1480" s="5"/>
      <c r="ER1480" s="5"/>
      <c r="ES1480" s="5"/>
      <c r="ET1480" s="5"/>
      <c r="EU1480" s="5"/>
      <c r="EV1480" s="5"/>
      <c r="EW1480" s="5"/>
      <c r="EX1480" s="5"/>
      <c r="EY1480" s="5"/>
      <c r="EZ1480" s="5"/>
      <c r="FA1480" s="5"/>
      <c r="FB1480" s="5"/>
      <c r="FC1480" s="5"/>
      <c r="FD1480" s="5"/>
      <c r="FE1480" s="5"/>
      <c r="FF1480" s="5"/>
      <c r="FG1480" s="5"/>
      <c r="FH1480" s="5"/>
      <c r="FI1480" s="5"/>
      <c r="FJ1480" s="5"/>
      <c r="FK1480" s="5"/>
      <c r="FL1480" s="5"/>
      <c r="FM1480" s="5"/>
      <c r="FN1480" s="5"/>
      <c r="FO1480" s="5"/>
      <c r="FP1480" s="5"/>
      <c r="FQ1480" s="5"/>
      <c r="FR1480" s="5"/>
      <c r="FS1480" s="5"/>
      <c r="FT1480" s="5"/>
      <c r="FU1480" s="5"/>
      <c r="FV1480" s="5"/>
      <c r="FW1480" s="5"/>
      <c r="FX1480" s="5"/>
      <c r="FY1480" s="5"/>
      <c r="FZ1480" s="5"/>
      <c r="GA1480" s="5"/>
      <c r="GB1480" s="5"/>
      <c r="GC1480" s="5"/>
      <c r="GD1480" s="5"/>
      <c r="GE1480" s="5"/>
      <c r="GF1480" s="5"/>
      <c r="GG1480" s="5"/>
      <c r="GH1480" s="5"/>
      <c r="GI1480" s="5"/>
      <c r="GJ1480" s="5"/>
      <c r="GK1480" s="5"/>
      <c r="GL1480" s="5"/>
      <c r="GM1480" s="5"/>
      <c r="GN1480" s="5"/>
      <c r="GO1480" s="5"/>
      <c r="GP1480" s="5"/>
      <c r="GQ1480" s="5"/>
      <c r="GR1480" s="5"/>
      <c r="GS1480" s="5"/>
      <c r="GT1480" s="5"/>
      <c r="GU1480" s="5"/>
      <c r="GV1480" s="5"/>
      <c r="GW1480" s="5"/>
      <c r="GX1480" s="5"/>
      <c r="GY1480" s="5"/>
    </row>
    <row r="1481" spans="1:207" s="8" customFormat="1" ht="16.5" x14ac:dyDescent="0.3">
      <c r="A1481" s="4">
        <v>7</v>
      </c>
      <c r="B1481" s="5" t="s">
        <v>1623</v>
      </c>
      <c r="C1481" s="5" t="s">
        <v>1632</v>
      </c>
      <c r="D1481" s="5"/>
      <c r="E1481" s="4" t="s">
        <v>16</v>
      </c>
      <c r="F1481" s="5" t="s">
        <v>1397</v>
      </c>
      <c r="G1481" s="5" t="s">
        <v>162</v>
      </c>
      <c r="H1481" s="5" t="s">
        <v>1633</v>
      </c>
      <c r="I1481" s="4" t="s">
        <v>256</v>
      </c>
      <c r="J1481" s="6">
        <v>2025</v>
      </c>
      <c r="K1481" s="7">
        <v>3730582</v>
      </c>
      <c r="L1481" s="7">
        <v>2984466</v>
      </c>
      <c r="M1481" s="7">
        <v>746116</v>
      </c>
      <c r="N1481" s="7">
        <v>0</v>
      </c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  <c r="AN1481" s="5"/>
      <c r="AO1481" s="5"/>
      <c r="AP1481" s="5"/>
      <c r="AQ1481" s="5"/>
      <c r="AR1481" s="5"/>
      <c r="AS1481" s="5"/>
      <c r="AT1481" s="5"/>
      <c r="AU1481" s="5"/>
      <c r="AV1481" s="5"/>
      <c r="AW1481" s="5"/>
      <c r="AX1481" s="5"/>
      <c r="AY1481" s="5"/>
      <c r="AZ1481" s="5"/>
      <c r="BA1481" s="5"/>
      <c r="BB1481" s="5"/>
      <c r="BC1481" s="5"/>
      <c r="BD1481" s="5"/>
      <c r="BE1481" s="5"/>
      <c r="BF1481" s="5"/>
      <c r="BG1481" s="5"/>
      <c r="BH1481" s="5"/>
      <c r="BI1481" s="5"/>
      <c r="BJ1481" s="5"/>
      <c r="BK1481" s="5"/>
      <c r="BL1481" s="5"/>
      <c r="BM1481" s="5"/>
      <c r="BN1481" s="5"/>
      <c r="BO1481" s="5"/>
      <c r="BP1481" s="5"/>
      <c r="BQ1481" s="5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  <c r="DX1481" s="5"/>
      <c r="DY1481" s="5"/>
      <c r="DZ1481" s="5"/>
      <c r="EA1481" s="5"/>
      <c r="EB1481" s="5"/>
      <c r="EC1481" s="5"/>
      <c r="ED1481" s="5"/>
      <c r="EE1481" s="5"/>
      <c r="EF1481" s="5"/>
      <c r="EG1481" s="5"/>
      <c r="EH1481" s="5"/>
      <c r="EI1481" s="5"/>
      <c r="EJ1481" s="5"/>
      <c r="EK1481" s="5"/>
      <c r="EL1481" s="5"/>
      <c r="EM1481" s="5"/>
      <c r="EN1481" s="5"/>
      <c r="EO1481" s="5"/>
      <c r="EP1481" s="5"/>
      <c r="EQ1481" s="5"/>
      <c r="ER1481" s="5"/>
      <c r="ES1481" s="5"/>
      <c r="ET1481" s="5"/>
      <c r="EU1481" s="5"/>
      <c r="EV1481" s="5"/>
      <c r="EW1481" s="5"/>
      <c r="EX1481" s="5"/>
      <c r="EY1481" s="5"/>
      <c r="EZ1481" s="5"/>
      <c r="FA1481" s="5"/>
      <c r="FB1481" s="5"/>
      <c r="FC1481" s="5"/>
      <c r="FD1481" s="5"/>
      <c r="FE1481" s="5"/>
      <c r="FF1481" s="5"/>
      <c r="FG1481" s="5"/>
      <c r="FH1481" s="5"/>
      <c r="FI1481" s="5"/>
      <c r="FJ1481" s="5"/>
      <c r="FK1481" s="5"/>
      <c r="FL1481" s="5"/>
      <c r="FM1481" s="5"/>
      <c r="FN1481" s="5"/>
      <c r="FO1481" s="5"/>
      <c r="FP1481" s="5"/>
      <c r="FQ1481" s="5"/>
      <c r="FR1481" s="5"/>
      <c r="FS1481" s="5"/>
      <c r="FT1481" s="5"/>
      <c r="FU1481" s="5"/>
      <c r="FV1481" s="5"/>
      <c r="FW1481" s="5"/>
      <c r="FX1481" s="5"/>
      <c r="FY1481" s="5"/>
      <c r="FZ1481" s="5"/>
      <c r="GA1481" s="5"/>
      <c r="GB1481" s="5"/>
      <c r="GC1481" s="5"/>
      <c r="GD1481" s="5"/>
      <c r="GE1481" s="5"/>
      <c r="GF1481" s="5"/>
      <c r="GG1481" s="5"/>
      <c r="GH1481" s="5"/>
      <c r="GI1481" s="5"/>
      <c r="GJ1481" s="5"/>
      <c r="GK1481" s="5"/>
      <c r="GL1481" s="5"/>
      <c r="GM1481" s="5"/>
      <c r="GN1481" s="5"/>
      <c r="GO1481" s="5"/>
      <c r="GP1481" s="5"/>
      <c r="GQ1481" s="5"/>
      <c r="GR1481" s="5"/>
      <c r="GS1481" s="5"/>
      <c r="GT1481" s="5"/>
      <c r="GU1481" s="5"/>
      <c r="GV1481" s="5"/>
      <c r="GW1481" s="5"/>
      <c r="GX1481" s="5"/>
      <c r="GY1481" s="5"/>
    </row>
    <row r="1482" spans="1:207" s="26" customFormat="1" ht="16.5" x14ac:dyDescent="0.3">
      <c r="A1482" s="22">
        <v>1</v>
      </c>
      <c r="B1482" s="23" t="s">
        <v>1623</v>
      </c>
      <c r="C1482" s="23" t="s">
        <v>1634</v>
      </c>
      <c r="D1482" s="23"/>
      <c r="E1482" s="22" t="s">
        <v>16</v>
      </c>
      <c r="F1482" s="23" t="s">
        <v>1401</v>
      </c>
      <c r="G1482" s="23" t="s">
        <v>123</v>
      </c>
      <c r="H1482" s="23" t="s">
        <v>1635</v>
      </c>
      <c r="I1482" s="22" t="s">
        <v>207</v>
      </c>
      <c r="J1482" s="24">
        <v>2025</v>
      </c>
      <c r="K1482" s="25">
        <v>300000</v>
      </c>
      <c r="L1482" s="25">
        <v>240000</v>
      </c>
      <c r="M1482" s="25">
        <v>60000</v>
      </c>
      <c r="N1482" s="25">
        <v>0</v>
      </c>
      <c r="O1482" s="23"/>
      <c r="P1482" s="23"/>
      <c r="Q1482" s="23"/>
      <c r="R1482" s="23"/>
      <c r="S1482" s="23"/>
      <c r="T1482" s="23"/>
      <c r="U1482" s="23"/>
      <c r="V1482" s="23"/>
      <c r="W1482" s="23"/>
      <c r="X1482" s="23"/>
      <c r="Y1482" s="23"/>
      <c r="Z1482" s="23"/>
      <c r="AA1482" s="23"/>
      <c r="AB1482" s="23"/>
      <c r="AC1482" s="23"/>
      <c r="AD1482" s="23"/>
      <c r="AE1482" s="23"/>
      <c r="AF1482" s="23"/>
      <c r="AG1482" s="23"/>
      <c r="AH1482" s="23"/>
      <c r="AI1482" s="23"/>
      <c r="AJ1482" s="23"/>
      <c r="AK1482" s="23"/>
      <c r="AL1482" s="23"/>
      <c r="AM1482" s="23"/>
      <c r="AN1482" s="23"/>
      <c r="AO1482" s="23"/>
      <c r="AP1482" s="23"/>
      <c r="AQ1482" s="23"/>
      <c r="AR1482" s="23"/>
      <c r="AS1482" s="23"/>
      <c r="AT1482" s="23"/>
      <c r="AU1482" s="23"/>
      <c r="AV1482" s="23"/>
      <c r="AW1482" s="23"/>
      <c r="AX1482" s="23"/>
      <c r="AY1482" s="23"/>
      <c r="AZ1482" s="23"/>
      <c r="BA1482" s="23"/>
      <c r="BB1482" s="23"/>
      <c r="BC1482" s="23"/>
      <c r="BD1482" s="23"/>
      <c r="BE1482" s="23"/>
      <c r="BF1482" s="23"/>
      <c r="BG1482" s="23"/>
      <c r="BH1482" s="23"/>
      <c r="BI1482" s="23"/>
      <c r="BJ1482" s="23"/>
      <c r="BK1482" s="23"/>
      <c r="BL1482" s="23"/>
      <c r="BM1482" s="23"/>
      <c r="BN1482" s="23"/>
      <c r="BO1482" s="23"/>
      <c r="BP1482" s="23"/>
      <c r="BQ1482" s="23"/>
      <c r="BR1482" s="23"/>
      <c r="BS1482" s="23"/>
      <c r="BT1482" s="23"/>
      <c r="BU1482" s="23"/>
      <c r="BV1482" s="23"/>
      <c r="BW1482" s="23"/>
      <c r="BX1482" s="23"/>
      <c r="BY1482" s="23"/>
      <c r="BZ1482" s="23"/>
      <c r="CA1482" s="23"/>
      <c r="CB1482" s="23"/>
      <c r="CC1482" s="23"/>
      <c r="CD1482" s="23"/>
      <c r="CE1482" s="23"/>
      <c r="CF1482" s="23"/>
      <c r="CG1482" s="23"/>
      <c r="CH1482" s="23"/>
      <c r="CI1482" s="23"/>
      <c r="CJ1482" s="23"/>
      <c r="CK1482" s="23"/>
      <c r="CL1482" s="23"/>
      <c r="CM1482" s="23"/>
      <c r="CN1482" s="23"/>
      <c r="CO1482" s="23"/>
      <c r="CP1482" s="23"/>
      <c r="CQ1482" s="23"/>
      <c r="CR1482" s="23"/>
      <c r="CS1482" s="23"/>
      <c r="CT1482" s="23"/>
      <c r="CU1482" s="23"/>
      <c r="CV1482" s="23"/>
      <c r="CW1482" s="23"/>
      <c r="CX1482" s="23"/>
      <c r="CY1482" s="23"/>
      <c r="CZ1482" s="23"/>
      <c r="DA1482" s="23"/>
      <c r="DB1482" s="23"/>
      <c r="DC1482" s="23"/>
      <c r="DD1482" s="23"/>
      <c r="DE1482" s="23"/>
      <c r="DF1482" s="23"/>
      <c r="DG1482" s="23"/>
      <c r="DH1482" s="23"/>
      <c r="DI1482" s="23"/>
      <c r="DJ1482" s="23"/>
      <c r="DK1482" s="23"/>
      <c r="DL1482" s="23"/>
      <c r="DM1482" s="23"/>
      <c r="DN1482" s="23"/>
      <c r="DO1482" s="23"/>
      <c r="DP1482" s="23"/>
      <c r="DQ1482" s="23"/>
      <c r="DR1482" s="23"/>
      <c r="DS1482" s="23"/>
      <c r="DT1482" s="23"/>
      <c r="DU1482" s="23"/>
      <c r="DV1482" s="23"/>
      <c r="DW1482" s="23"/>
      <c r="DX1482" s="23"/>
      <c r="DY1482" s="23"/>
      <c r="DZ1482" s="23"/>
      <c r="EA1482" s="23"/>
      <c r="EB1482" s="23"/>
      <c r="EC1482" s="23"/>
      <c r="ED1482" s="23"/>
      <c r="EE1482" s="23"/>
      <c r="EF1482" s="23"/>
      <c r="EG1482" s="23"/>
      <c r="EH1482" s="23"/>
      <c r="EI1482" s="23"/>
      <c r="EJ1482" s="23"/>
      <c r="EK1482" s="23"/>
      <c r="EL1482" s="23"/>
      <c r="EM1482" s="23"/>
      <c r="EN1482" s="23"/>
      <c r="EO1482" s="23"/>
      <c r="EP1482" s="23"/>
      <c r="EQ1482" s="23"/>
      <c r="ER1482" s="23"/>
      <c r="ES1482" s="23"/>
      <c r="ET1482" s="23"/>
      <c r="EU1482" s="23"/>
      <c r="EV1482" s="23"/>
      <c r="EW1482" s="23"/>
      <c r="EX1482" s="23"/>
      <c r="EY1482" s="23"/>
      <c r="EZ1482" s="23"/>
      <c r="FA1482" s="23"/>
      <c r="FB1482" s="23"/>
      <c r="FC1482" s="23"/>
      <c r="FD1482" s="23"/>
      <c r="FE1482" s="23"/>
      <c r="FF1482" s="23"/>
      <c r="FG1482" s="23"/>
      <c r="FH1482" s="23"/>
      <c r="FI1482" s="23"/>
      <c r="FJ1482" s="23"/>
      <c r="FK1482" s="23"/>
      <c r="FL1482" s="23"/>
      <c r="FM1482" s="23"/>
      <c r="FN1482" s="23"/>
      <c r="FO1482" s="23"/>
      <c r="FP1482" s="23"/>
      <c r="FQ1482" s="23"/>
      <c r="FR1482" s="23"/>
      <c r="FS1482" s="23"/>
      <c r="FT1482" s="23"/>
      <c r="FU1482" s="23"/>
      <c r="FV1482" s="23"/>
      <c r="FW1482" s="23"/>
      <c r="FX1482" s="23"/>
      <c r="FY1482" s="23"/>
      <c r="FZ1482" s="23"/>
      <c r="GA1482" s="23"/>
      <c r="GB1482" s="23"/>
      <c r="GC1482" s="23"/>
      <c r="GD1482" s="23"/>
      <c r="GE1482" s="23"/>
      <c r="GF1482" s="23"/>
      <c r="GG1482" s="23"/>
      <c r="GH1482" s="23"/>
      <c r="GI1482" s="23"/>
      <c r="GJ1482" s="23"/>
      <c r="GK1482" s="23"/>
      <c r="GL1482" s="23"/>
      <c r="GM1482" s="23"/>
      <c r="GN1482" s="23"/>
      <c r="GO1482" s="23"/>
      <c r="GP1482" s="23"/>
      <c r="GQ1482" s="23"/>
      <c r="GR1482" s="23"/>
      <c r="GS1482" s="23"/>
      <c r="GT1482" s="23"/>
      <c r="GU1482" s="23"/>
      <c r="GV1482" s="23"/>
      <c r="GW1482" s="23"/>
      <c r="GX1482" s="23"/>
      <c r="GY1482" s="23"/>
    </row>
    <row r="1483" spans="1:207" s="26" customFormat="1" ht="16.5" x14ac:dyDescent="0.3">
      <c r="A1483" s="22">
        <v>1</v>
      </c>
      <c r="B1483" s="23" t="s">
        <v>1623</v>
      </c>
      <c r="C1483" s="23" t="s">
        <v>1399</v>
      </c>
      <c r="D1483" s="23" t="s">
        <v>1400</v>
      </c>
      <c r="E1483" s="22" t="s">
        <v>16</v>
      </c>
      <c r="F1483" s="23" t="s">
        <v>1401</v>
      </c>
      <c r="G1483" s="23" t="s">
        <v>123</v>
      </c>
      <c r="H1483" s="23" t="s">
        <v>1402</v>
      </c>
      <c r="I1483" s="22" t="s">
        <v>256</v>
      </c>
      <c r="J1483" s="24">
        <v>2025</v>
      </c>
      <c r="K1483" s="25">
        <v>100000</v>
      </c>
      <c r="L1483" s="25">
        <v>80000</v>
      </c>
      <c r="M1483" s="25">
        <v>20000</v>
      </c>
      <c r="N1483" s="25">
        <v>0</v>
      </c>
      <c r="O1483" s="23"/>
      <c r="P1483" s="23"/>
      <c r="Q1483" s="23"/>
      <c r="R1483" s="23"/>
      <c r="S1483" s="23"/>
      <c r="T1483" s="23"/>
      <c r="U1483" s="23"/>
      <c r="V1483" s="23"/>
      <c r="W1483" s="23"/>
      <c r="X1483" s="23"/>
      <c r="Y1483" s="23"/>
      <c r="Z1483" s="23"/>
      <c r="AA1483" s="23"/>
      <c r="AB1483" s="23"/>
      <c r="AC1483" s="23"/>
      <c r="AD1483" s="23"/>
      <c r="AE1483" s="23"/>
      <c r="AF1483" s="23"/>
      <c r="AG1483" s="23"/>
      <c r="AH1483" s="23"/>
      <c r="AI1483" s="23"/>
      <c r="AJ1483" s="23"/>
      <c r="AK1483" s="23"/>
      <c r="AL1483" s="23"/>
      <c r="AM1483" s="23"/>
      <c r="AN1483" s="23"/>
      <c r="AO1483" s="23"/>
      <c r="AP1483" s="23"/>
      <c r="AQ1483" s="23"/>
      <c r="AR1483" s="23"/>
      <c r="AS1483" s="23"/>
      <c r="AT1483" s="23"/>
      <c r="AU1483" s="23"/>
      <c r="AV1483" s="23"/>
      <c r="AW1483" s="23"/>
      <c r="AX1483" s="23"/>
      <c r="AY1483" s="23"/>
      <c r="AZ1483" s="23"/>
      <c r="BA1483" s="23"/>
      <c r="BB1483" s="23"/>
      <c r="BC1483" s="23"/>
      <c r="BD1483" s="23"/>
      <c r="BE1483" s="23"/>
      <c r="BF1483" s="23"/>
      <c r="BG1483" s="23"/>
      <c r="BH1483" s="23"/>
      <c r="BI1483" s="23"/>
      <c r="BJ1483" s="23"/>
      <c r="BK1483" s="23"/>
      <c r="BL1483" s="23"/>
      <c r="BM1483" s="23"/>
      <c r="BN1483" s="23"/>
      <c r="BO1483" s="23"/>
      <c r="BP1483" s="23"/>
      <c r="BQ1483" s="23"/>
      <c r="BR1483" s="23"/>
      <c r="BS1483" s="23"/>
      <c r="BT1483" s="23"/>
      <c r="BU1483" s="23"/>
      <c r="BV1483" s="23"/>
      <c r="BW1483" s="23"/>
      <c r="BX1483" s="23"/>
      <c r="BY1483" s="23"/>
      <c r="BZ1483" s="23"/>
      <c r="CA1483" s="23"/>
      <c r="CB1483" s="23"/>
      <c r="CC1483" s="23"/>
      <c r="CD1483" s="23"/>
      <c r="CE1483" s="23"/>
      <c r="CF1483" s="23"/>
      <c r="CG1483" s="23"/>
      <c r="CH1483" s="23"/>
      <c r="CI1483" s="23"/>
      <c r="CJ1483" s="23"/>
      <c r="CK1483" s="23"/>
      <c r="CL1483" s="23"/>
      <c r="CM1483" s="23"/>
      <c r="CN1483" s="23"/>
      <c r="CO1483" s="23"/>
      <c r="CP1483" s="23"/>
      <c r="CQ1483" s="23"/>
      <c r="CR1483" s="23"/>
      <c r="CS1483" s="23"/>
      <c r="CT1483" s="23"/>
      <c r="CU1483" s="23"/>
      <c r="CV1483" s="23"/>
      <c r="CW1483" s="23"/>
      <c r="CX1483" s="23"/>
      <c r="CY1483" s="23"/>
      <c r="CZ1483" s="23"/>
      <c r="DA1483" s="23"/>
      <c r="DB1483" s="23"/>
      <c r="DC1483" s="23"/>
      <c r="DD1483" s="23"/>
      <c r="DE1483" s="23"/>
      <c r="DF1483" s="23"/>
      <c r="DG1483" s="23"/>
      <c r="DH1483" s="23"/>
      <c r="DI1483" s="23"/>
      <c r="DJ1483" s="23"/>
      <c r="DK1483" s="23"/>
      <c r="DL1483" s="23"/>
      <c r="DM1483" s="23"/>
      <c r="DN1483" s="23"/>
      <c r="DO1483" s="23"/>
      <c r="DP1483" s="23"/>
      <c r="DQ1483" s="23"/>
      <c r="DR1483" s="23"/>
      <c r="DS1483" s="23"/>
      <c r="DT1483" s="23"/>
      <c r="DU1483" s="23"/>
      <c r="DV1483" s="23"/>
      <c r="DW1483" s="23"/>
      <c r="DX1483" s="23"/>
      <c r="DY1483" s="23"/>
      <c r="DZ1483" s="23"/>
      <c r="EA1483" s="23"/>
      <c r="EB1483" s="23"/>
      <c r="EC1483" s="23"/>
      <c r="ED1483" s="23"/>
      <c r="EE1483" s="23"/>
      <c r="EF1483" s="23"/>
      <c r="EG1483" s="23"/>
      <c r="EH1483" s="23"/>
      <c r="EI1483" s="23"/>
      <c r="EJ1483" s="23"/>
      <c r="EK1483" s="23"/>
      <c r="EL1483" s="23"/>
      <c r="EM1483" s="23"/>
      <c r="EN1483" s="23"/>
      <c r="EO1483" s="23"/>
      <c r="EP1483" s="23"/>
      <c r="EQ1483" s="23"/>
      <c r="ER1483" s="23"/>
      <c r="ES1483" s="23"/>
      <c r="ET1483" s="23"/>
      <c r="EU1483" s="23"/>
      <c r="EV1483" s="23"/>
      <c r="EW1483" s="23"/>
      <c r="EX1483" s="23"/>
      <c r="EY1483" s="23"/>
      <c r="EZ1483" s="23"/>
      <c r="FA1483" s="23"/>
      <c r="FB1483" s="23"/>
      <c r="FC1483" s="23"/>
      <c r="FD1483" s="23"/>
      <c r="FE1483" s="23"/>
      <c r="FF1483" s="23"/>
      <c r="FG1483" s="23"/>
      <c r="FH1483" s="23"/>
      <c r="FI1483" s="23"/>
      <c r="FJ1483" s="23"/>
      <c r="FK1483" s="23"/>
      <c r="FL1483" s="23"/>
      <c r="FM1483" s="23"/>
      <c r="FN1483" s="23"/>
      <c r="FO1483" s="23"/>
      <c r="FP1483" s="23"/>
      <c r="FQ1483" s="23"/>
      <c r="FR1483" s="23"/>
      <c r="FS1483" s="23"/>
      <c r="FT1483" s="23"/>
      <c r="FU1483" s="23"/>
      <c r="FV1483" s="23"/>
      <c r="FW1483" s="23"/>
      <c r="FX1483" s="23"/>
      <c r="FY1483" s="23"/>
      <c r="FZ1483" s="23"/>
      <c r="GA1483" s="23"/>
      <c r="GB1483" s="23"/>
      <c r="GC1483" s="23"/>
      <c r="GD1483" s="23"/>
      <c r="GE1483" s="23"/>
      <c r="GF1483" s="23"/>
      <c r="GG1483" s="23"/>
      <c r="GH1483" s="23"/>
      <c r="GI1483" s="23"/>
      <c r="GJ1483" s="23"/>
      <c r="GK1483" s="23"/>
      <c r="GL1483" s="23"/>
      <c r="GM1483" s="23"/>
      <c r="GN1483" s="23"/>
      <c r="GO1483" s="23"/>
      <c r="GP1483" s="23"/>
      <c r="GQ1483" s="23"/>
      <c r="GR1483" s="23"/>
      <c r="GS1483" s="23"/>
      <c r="GT1483" s="23"/>
      <c r="GU1483" s="23"/>
      <c r="GV1483" s="23"/>
      <c r="GW1483" s="23"/>
      <c r="GX1483" s="23"/>
      <c r="GY1483" s="23"/>
    </row>
    <row r="1484" spans="1:207" s="26" customFormat="1" ht="16.5" x14ac:dyDescent="0.3">
      <c r="A1484" s="22">
        <v>1</v>
      </c>
      <c r="B1484" s="23" t="s">
        <v>1623</v>
      </c>
      <c r="C1484" s="23" t="s">
        <v>1403</v>
      </c>
      <c r="D1484" s="23" t="s">
        <v>1400</v>
      </c>
      <c r="E1484" s="22" t="s">
        <v>16</v>
      </c>
      <c r="F1484" s="23" t="s">
        <v>1401</v>
      </c>
      <c r="G1484" s="23" t="s">
        <v>123</v>
      </c>
      <c r="H1484" s="23" t="s">
        <v>1404</v>
      </c>
      <c r="I1484" s="22" t="s">
        <v>1392</v>
      </c>
      <c r="J1484" s="24">
        <v>2025</v>
      </c>
      <c r="K1484" s="25">
        <v>1000000</v>
      </c>
      <c r="L1484" s="25">
        <v>800000</v>
      </c>
      <c r="M1484" s="25">
        <v>200000</v>
      </c>
      <c r="N1484" s="25">
        <v>0</v>
      </c>
      <c r="O1484" s="23"/>
      <c r="P1484" s="23"/>
      <c r="Q1484" s="23"/>
      <c r="R1484" s="23"/>
      <c r="S1484" s="23"/>
      <c r="T1484" s="23"/>
      <c r="U1484" s="23"/>
      <c r="V1484" s="23"/>
      <c r="W1484" s="23"/>
      <c r="X1484" s="23"/>
      <c r="Y1484" s="23"/>
      <c r="Z1484" s="23"/>
      <c r="AA1484" s="23"/>
      <c r="AB1484" s="23"/>
      <c r="AC1484" s="23"/>
      <c r="AD1484" s="23"/>
      <c r="AE1484" s="23"/>
      <c r="AF1484" s="23"/>
      <c r="AG1484" s="23"/>
      <c r="AH1484" s="23"/>
      <c r="AI1484" s="23"/>
      <c r="AJ1484" s="23"/>
      <c r="AK1484" s="23"/>
      <c r="AL1484" s="23"/>
      <c r="AM1484" s="23"/>
      <c r="AN1484" s="23"/>
      <c r="AO1484" s="23"/>
      <c r="AP1484" s="23"/>
      <c r="AQ1484" s="23"/>
      <c r="AR1484" s="23"/>
      <c r="AS1484" s="23"/>
      <c r="AT1484" s="23"/>
      <c r="AU1484" s="23"/>
      <c r="AV1484" s="23"/>
      <c r="AW1484" s="23"/>
      <c r="AX1484" s="23"/>
      <c r="AY1484" s="23"/>
      <c r="AZ1484" s="23"/>
      <c r="BA1484" s="23"/>
      <c r="BB1484" s="23"/>
      <c r="BC1484" s="23"/>
      <c r="BD1484" s="23"/>
      <c r="BE1484" s="23"/>
      <c r="BF1484" s="23"/>
      <c r="BG1484" s="23"/>
      <c r="BH1484" s="23"/>
      <c r="BI1484" s="23"/>
      <c r="BJ1484" s="23"/>
      <c r="BK1484" s="23"/>
      <c r="BL1484" s="23"/>
      <c r="BM1484" s="23"/>
      <c r="BN1484" s="23"/>
      <c r="BO1484" s="23"/>
      <c r="BP1484" s="23"/>
      <c r="BQ1484" s="23"/>
      <c r="BR1484" s="23"/>
      <c r="BS1484" s="23"/>
      <c r="BT1484" s="23"/>
      <c r="BU1484" s="23"/>
      <c r="BV1484" s="23"/>
      <c r="BW1484" s="23"/>
      <c r="BX1484" s="23"/>
      <c r="BY1484" s="23"/>
      <c r="BZ1484" s="23"/>
      <c r="CA1484" s="23"/>
      <c r="CB1484" s="23"/>
      <c r="CC1484" s="23"/>
      <c r="CD1484" s="23"/>
      <c r="CE1484" s="23"/>
      <c r="CF1484" s="23"/>
      <c r="CG1484" s="23"/>
      <c r="CH1484" s="23"/>
      <c r="CI1484" s="23"/>
      <c r="CJ1484" s="23"/>
      <c r="CK1484" s="23"/>
      <c r="CL1484" s="23"/>
      <c r="CM1484" s="23"/>
      <c r="CN1484" s="23"/>
      <c r="CO1484" s="23"/>
      <c r="CP1484" s="23"/>
      <c r="CQ1484" s="23"/>
      <c r="CR1484" s="23"/>
      <c r="CS1484" s="23"/>
      <c r="CT1484" s="23"/>
      <c r="CU1484" s="23"/>
      <c r="CV1484" s="23"/>
      <c r="CW1484" s="23"/>
      <c r="CX1484" s="23"/>
      <c r="CY1484" s="23"/>
      <c r="CZ1484" s="23"/>
      <c r="DA1484" s="23"/>
      <c r="DB1484" s="23"/>
      <c r="DC1484" s="23"/>
      <c r="DD1484" s="23"/>
      <c r="DE1484" s="23"/>
      <c r="DF1484" s="23"/>
      <c r="DG1484" s="23"/>
      <c r="DH1484" s="23"/>
      <c r="DI1484" s="23"/>
      <c r="DJ1484" s="23"/>
      <c r="DK1484" s="23"/>
      <c r="DL1484" s="23"/>
      <c r="DM1484" s="23"/>
      <c r="DN1484" s="23"/>
      <c r="DO1484" s="23"/>
      <c r="DP1484" s="23"/>
      <c r="DQ1484" s="23"/>
      <c r="DR1484" s="23"/>
      <c r="DS1484" s="23"/>
      <c r="DT1484" s="23"/>
      <c r="DU1484" s="23"/>
      <c r="DV1484" s="23"/>
      <c r="DW1484" s="23"/>
      <c r="DX1484" s="23"/>
      <c r="DY1484" s="23"/>
      <c r="DZ1484" s="23"/>
      <c r="EA1484" s="23"/>
      <c r="EB1484" s="23"/>
      <c r="EC1484" s="23"/>
      <c r="ED1484" s="23"/>
      <c r="EE1484" s="23"/>
      <c r="EF1484" s="23"/>
      <c r="EG1484" s="23"/>
      <c r="EH1484" s="23"/>
      <c r="EI1484" s="23"/>
      <c r="EJ1484" s="23"/>
      <c r="EK1484" s="23"/>
      <c r="EL1484" s="23"/>
      <c r="EM1484" s="23"/>
      <c r="EN1484" s="23"/>
      <c r="EO1484" s="23"/>
      <c r="EP1484" s="23"/>
      <c r="EQ1484" s="23"/>
      <c r="ER1484" s="23"/>
      <c r="ES1484" s="23"/>
      <c r="ET1484" s="23"/>
      <c r="EU1484" s="23"/>
      <c r="EV1484" s="23"/>
      <c r="EW1484" s="23"/>
      <c r="EX1484" s="23"/>
      <c r="EY1484" s="23"/>
      <c r="EZ1484" s="23"/>
      <c r="FA1484" s="23"/>
      <c r="FB1484" s="23"/>
      <c r="FC1484" s="23"/>
      <c r="FD1484" s="23"/>
      <c r="FE1484" s="23"/>
      <c r="FF1484" s="23"/>
      <c r="FG1484" s="23"/>
      <c r="FH1484" s="23"/>
      <c r="FI1484" s="23"/>
      <c r="FJ1484" s="23"/>
      <c r="FK1484" s="23"/>
      <c r="FL1484" s="23"/>
      <c r="FM1484" s="23"/>
      <c r="FN1484" s="23"/>
      <c r="FO1484" s="23"/>
      <c r="FP1484" s="23"/>
      <c r="FQ1484" s="23"/>
      <c r="FR1484" s="23"/>
      <c r="FS1484" s="23"/>
      <c r="FT1484" s="23"/>
      <c r="FU1484" s="23"/>
      <c r="FV1484" s="23"/>
      <c r="FW1484" s="23"/>
      <c r="FX1484" s="23"/>
      <c r="FY1484" s="23"/>
      <c r="FZ1484" s="23"/>
      <c r="GA1484" s="23"/>
      <c r="GB1484" s="23"/>
      <c r="GC1484" s="23"/>
      <c r="GD1484" s="23"/>
      <c r="GE1484" s="23"/>
      <c r="GF1484" s="23"/>
      <c r="GG1484" s="23"/>
      <c r="GH1484" s="23"/>
      <c r="GI1484" s="23"/>
      <c r="GJ1484" s="23"/>
      <c r="GK1484" s="23"/>
      <c r="GL1484" s="23"/>
      <c r="GM1484" s="23"/>
      <c r="GN1484" s="23"/>
      <c r="GO1484" s="23"/>
      <c r="GP1484" s="23"/>
      <c r="GQ1484" s="23"/>
      <c r="GR1484" s="23"/>
      <c r="GS1484" s="23"/>
      <c r="GT1484" s="23"/>
      <c r="GU1484" s="23"/>
      <c r="GV1484" s="23"/>
      <c r="GW1484" s="23"/>
      <c r="GX1484" s="23"/>
      <c r="GY1484" s="23"/>
    </row>
    <row r="1485" spans="1:207" s="8" customFormat="1" ht="16.5" x14ac:dyDescent="0.3">
      <c r="A1485" s="4">
        <v>13</v>
      </c>
      <c r="B1485" s="5" t="s">
        <v>1623</v>
      </c>
      <c r="C1485" s="5" t="s">
        <v>1636</v>
      </c>
      <c r="D1485" s="5" t="s">
        <v>1466</v>
      </c>
      <c r="E1485" s="4" t="s">
        <v>16</v>
      </c>
      <c r="F1485" s="5" t="s">
        <v>1467</v>
      </c>
      <c r="G1485" s="5" t="s">
        <v>334</v>
      </c>
      <c r="H1485" s="5" t="s">
        <v>1637</v>
      </c>
      <c r="I1485" s="4" t="s">
        <v>256</v>
      </c>
      <c r="J1485" s="6">
        <v>2025</v>
      </c>
      <c r="K1485" s="7">
        <v>2341000</v>
      </c>
      <c r="L1485" s="7">
        <v>1872800</v>
      </c>
      <c r="M1485" s="7">
        <v>468200</v>
      </c>
      <c r="N1485" s="7">
        <v>0</v>
      </c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5"/>
      <c r="AP1485" s="5"/>
      <c r="AQ1485" s="5"/>
      <c r="AR1485" s="5"/>
      <c r="AS1485" s="5"/>
      <c r="AT1485" s="5"/>
      <c r="AU1485" s="5"/>
      <c r="AV1485" s="5"/>
      <c r="AW1485" s="5"/>
      <c r="AX1485" s="5"/>
      <c r="AY1485" s="5"/>
      <c r="AZ1485" s="5"/>
      <c r="BA1485" s="5"/>
      <c r="BB1485" s="5"/>
      <c r="BC1485" s="5"/>
      <c r="BD1485" s="5"/>
      <c r="BE1485" s="5"/>
      <c r="BF1485" s="5"/>
      <c r="BG1485" s="5"/>
      <c r="BH1485" s="5"/>
      <c r="BI1485" s="5"/>
      <c r="BJ1485" s="5"/>
      <c r="BK1485" s="5"/>
      <c r="BL1485" s="5"/>
      <c r="BM1485" s="5"/>
      <c r="BN1485" s="5"/>
      <c r="BO1485" s="5"/>
      <c r="BP1485" s="5"/>
      <c r="BQ1485" s="5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  <c r="DX1485" s="5"/>
      <c r="DY1485" s="5"/>
      <c r="DZ1485" s="5"/>
      <c r="EA1485" s="5"/>
      <c r="EB1485" s="5"/>
      <c r="EC1485" s="5"/>
      <c r="ED1485" s="5"/>
      <c r="EE1485" s="5"/>
      <c r="EF1485" s="5"/>
      <c r="EG1485" s="5"/>
      <c r="EH1485" s="5"/>
      <c r="EI1485" s="5"/>
      <c r="EJ1485" s="5"/>
      <c r="EK1485" s="5"/>
      <c r="EL1485" s="5"/>
      <c r="EM1485" s="5"/>
      <c r="EN1485" s="5"/>
      <c r="EO1485" s="5"/>
      <c r="EP1485" s="5"/>
      <c r="EQ1485" s="5"/>
      <c r="ER1485" s="5"/>
      <c r="ES1485" s="5"/>
      <c r="ET1485" s="5"/>
      <c r="EU1485" s="5"/>
      <c r="EV1485" s="5"/>
      <c r="EW1485" s="5"/>
      <c r="EX1485" s="5"/>
      <c r="EY1485" s="5"/>
      <c r="EZ1485" s="5"/>
      <c r="FA1485" s="5"/>
      <c r="FB1485" s="5"/>
      <c r="FC1485" s="5"/>
      <c r="FD1485" s="5"/>
      <c r="FE1485" s="5"/>
      <c r="FF1485" s="5"/>
      <c r="FG1485" s="5"/>
      <c r="FH1485" s="5"/>
      <c r="FI1485" s="5"/>
      <c r="FJ1485" s="5"/>
      <c r="FK1485" s="5"/>
      <c r="FL1485" s="5"/>
      <c r="FM1485" s="5"/>
      <c r="FN1485" s="5"/>
      <c r="FO1485" s="5"/>
      <c r="FP1485" s="5"/>
      <c r="FQ1485" s="5"/>
      <c r="FR1485" s="5"/>
      <c r="FS1485" s="5"/>
      <c r="FT1485" s="5"/>
      <c r="FU1485" s="5"/>
      <c r="FV1485" s="5"/>
      <c r="FW1485" s="5"/>
      <c r="FX1485" s="5"/>
      <c r="FY1485" s="5"/>
      <c r="FZ1485" s="5"/>
      <c r="GA1485" s="5"/>
      <c r="GB1485" s="5"/>
      <c r="GC1485" s="5"/>
      <c r="GD1485" s="5"/>
      <c r="GE1485" s="5"/>
      <c r="GF1485" s="5"/>
      <c r="GG1485" s="5"/>
      <c r="GH1485" s="5"/>
      <c r="GI1485" s="5"/>
      <c r="GJ1485" s="5"/>
      <c r="GK1485" s="5"/>
      <c r="GL1485" s="5"/>
      <c r="GM1485" s="5"/>
      <c r="GN1485" s="5"/>
      <c r="GO1485" s="5"/>
      <c r="GP1485" s="5"/>
      <c r="GQ1485" s="5"/>
      <c r="GR1485" s="5"/>
      <c r="GS1485" s="5"/>
      <c r="GT1485" s="5"/>
      <c r="GU1485" s="5"/>
      <c r="GV1485" s="5"/>
      <c r="GW1485" s="5"/>
      <c r="GX1485" s="5"/>
      <c r="GY1485" s="5"/>
    </row>
    <row r="1486" spans="1:207" s="8" customFormat="1" ht="16.5" x14ac:dyDescent="0.3">
      <c r="A1486" s="4">
        <v>13</v>
      </c>
      <c r="B1486" s="5" t="s">
        <v>1623</v>
      </c>
      <c r="C1486" s="5" t="s">
        <v>1638</v>
      </c>
      <c r="D1486" s="5" t="s">
        <v>1466</v>
      </c>
      <c r="E1486" s="4" t="s">
        <v>16</v>
      </c>
      <c r="F1486" s="5" t="s">
        <v>1467</v>
      </c>
      <c r="G1486" s="5" t="s">
        <v>334</v>
      </c>
      <c r="H1486" s="5" t="s">
        <v>1639</v>
      </c>
      <c r="I1486" s="4" t="s">
        <v>1392</v>
      </c>
      <c r="J1486" s="6">
        <v>2025</v>
      </c>
      <c r="K1486" s="7">
        <v>312000</v>
      </c>
      <c r="L1486" s="7">
        <v>249600</v>
      </c>
      <c r="M1486" s="7">
        <v>62400</v>
      </c>
      <c r="N1486" s="7">
        <v>0</v>
      </c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  <c r="AM1486" s="5"/>
      <c r="AN1486" s="5"/>
      <c r="AO1486" s="5"/>
      <c r="AP1486" s="5"/>
      <c r="AQ1486" s="5"/>
      <c r="AR1486" s="5"/>
      <c r="AS1486" s="5"/>
      <c r="AT1486" s="5"/>
      <c r="AU1486" s="5"/>
      <c r="AV1486" s="5"/>
      <c r="AW1486" s="5"/>
      <c r="AX1486" s="5"/>
      <c r="AY1486" s="5"/>
      <c r="AZ1486" s="5"/>
      <c r="BA1486" s="5"/>
      <c r="BB1486" s="5"/>
      <c r="BC1486" s="5"/>
      <c r="BD1486" s="5"/>
      <c r="BE1486" s="5"/>
      <c r="BF1486" s="5"/>
      <c r="BG1486" s="5"/>
      <c r="BH1486" s="5"/>
      <c r="BI1486" s="5"/>
      <c r="BJ1486" s="5"/>
      <c r="BK1486" s="5"/>
      <c r="BL1486" s="5"/>
      <c r="BM1486" s="5"/>
      <c r="BN1486" s="5"/>
      <c r="BO1486" s="5"/>
      <c r="BP1486" s="5"/>
      <c r="BQ1486" s="5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  <c r="DX1486" s="5"/>
      <c r="DY1486" s="5"/>
      <c r="DZ1486" s="5"/>
      <c r="EA1486" s="5"/>
      <c r="EB1486" s="5"/>
      <c r="EC1486" s="5"/>
      <c r="ED1486" s="5"/>
      <c r="EE1486" s="5"/>
      <c r="EF1486" s="5"/>
      <c r="EG1486" s="5"/>
      <c r="EH1486" s="5"/>
      <c r="EI1486" s="5"/>
      <c r="EJ1486" s="5"/>
      <c r="EK1486" s="5"/>
      <c r="EL1486" s="5"/>
      <c r="EM1486" s="5"/>
      <c r="EN1486" s="5"/>
      <c r="EO1486" s="5"/>
      <c r="EP1486" s="5"/>
      <c r="EQ1486" s="5"/>
      <c r="ER1486" s="5"/>
      <c r="ES1486" s="5"/>
      <c r="ET1486" s="5"/>
      <c r="EU1486" s="5"/>
      <c r="EV1486" s="5"/>
      <c r="EW1486" s="5"/>
      <c r="EX1486" s="5"/>
      <c r="EY1486" s="5"/>
      <c r="EZ1486" s="5"/>
      <c r="FA1486" s="5"/>
      <c r="FB1486" s="5"/>
      <c r="FC1486" s="5"/>
      <c r="FD1486" s="5"/>
      <c r="FE1486" s="5"/>
      <c r="FF1486" s="5"/>
      <c r="FG1486" s="5"/>
      <c r="FH1486" s="5"/>
      <c r="FI1486" s="5"/>
      <c r="FJ1486" s="5"/>
      <c r="FK1486" s="5"/>
      <c r="FL1486" s="5"/>
      <c r="FM1486" s="5"/>
      <c r="FN1486" s="5"/>
      <c r="FO1486" s="5"/>
      <c r="FP1486" s="5"/>
      <c r="FQ1486" s="5"/>
      <c r="FR1486" s="5"/>
      <c r="FS1486" s="5"/>
      <c r="FT1486" s="5"/>
      <c r="FU1486" s="5"/>
      <c r="FV1486" s="5"/>
      <c r="FW1486" s="5"/>
      <c r="FX1486" s="5"/>
      <c r="FY1486" s="5"/>
      <c r="FZ1486" s="5"/>
      <c r="GA1486" s="5"/>
      <c r="GB1486" s="5"/>
      <c r="GC1486" s="5"/>
      <c r="GD1486" s="5"/>
      <c r="GE1486" s="5"/>
      <c r="GF1486" s="5"/>
      <c r="GG1486" s="5"/>
      <c r="GH1486" s="5"/>
      <c r="GI1486" s="5"/>
      <c r="GJ1486" s="5"/>
      <c r="GK1486" s="5"/>
      <c r="GL1486" s="5"/>
      <c r="GM1486" s="5"/>
      <c r="GN1486" s="5"/>
      <c r="GO1486" s="5"/>
      <c r="GP1486" s="5"/>
      <c r="GQ1486" s="5"/>
      <c r="GR1486" s="5"/>
      <c r="GS1486" s="5"/>
      <c r="GT1486" s="5"/>
      <c r="GU1486" s="5"/>
      <c r="GV1486" s="5"/>
      <c r="GW1486" s="5"/>
      <c r="GX1486" s="5"/>
      <c r="GY1486" s="5"/>
    </row>
    <row r="1487" spans="1:207" s="8" customFormat="1" ht="16.5" x14ac:dyDescent="0.3">
      <c r="A1487" s="4">
        <v>8</v>
      </c>
      <c r="B1487" s="5" t="s">
        <v>1623</v>
      </c>
      <c r="C1487" s="5" t="s">
        <v>1640</v>
      </c>
      <c r="D1487" s="5" t="s">
        <v>1410</v>
      </c>
      <c r="E1487" s="4" t="s">
        <v>16</v>
      </c>
      <c r="F1487" s="5" t="s">
        <v>1411</v>
      </c>
      <c r="G1487" s="5" t="s">
        <v>553</v>
      </c>
      <c r="H1487" s="5" t="s">
        <v>1641</v>
      </c>
      <c r="I1487" s="4" t="s">
        <v>256</v>
      </c>
      <c r="J1487" s="6">
        <v>2025</v>
      </c>
      <c r="K1487" s="7">
        <v>100000</v>
      </c>
      <c r="L1487" s="7">
        <v>80000</v>
      </c>
      <c r="M1487" s="7">
        <v>20000</v>
      </c>
      <c r="N1487" s="7">
        <v>0</v>
      </c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  <c r="AN1487" s="5"/>
      <c r="AO1487" s="5"/>
      <c r="AP1487" s="5"/>
      <c r="AQ1487" s="5"/>
      <c r="AR1487" s="5"/>
      <c r="AS1487" s="5"/>
      <c r="AT1487" s="5"/>
      <c r="AU1487" s="5"/>
      <c r="AV1487" s="5"/>
      <c r="AW1487" s="5"/>
      <c r="AX1487" s="5"/>
      <c r="AY1487" s="5"/>
      <c r="AZ1487" s="5"/>
      <c r="BA1487" s="5"/>
      <c r="BB1487" s="5"/>
      <c r="BC1487" s="5"/>
      <c r="BD1487" s="5"/>
      <c r="BE1487" s="5"/>
      <c r="BF1487" s="5"/>
      <c r="BG1487" s="5"/>
      <c r="BH1487" s="5"/>
      <c r="BI1487" s="5"/>
      <c r="BJ1487" s="5"/>
      <c r="BK1487" s="5"/>
      <c r="BL1487" s="5"/>
      <c r="BM1487" s="5"/>
      <c r="BN1487" s="5"/>
      <c r="BO1487" s="5"/>
      <c r="BP1487" s="5"/>
      <c r="BQ1487" s="5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  <c r="DX1487" s="5"/>
      <c r="DY1487" s="5"/>
      <c r="DZ1487" s="5"/>
      <c r="EA1487" s="5"/>
      <c r="EB1487" s="5"/>
      <c r="EC1487" s="5"/>
      <c r="ED1487" s="5"/>
      <c r="EE1487" s="5"/>
      <c r="EF1487" s="5"/>
      <c r="EG1487" s="5"/>
      <c r="EH1487" s="5"/>
      <c r="EI1487" s="5"/>
      <c r="EJ1487" s="5"/>
      <c r="EK1487" s="5"/>
      <c r="EL1487" s="5"/>
      <c r="EM1487" s="5"/>
      <c r="EN1487" s="5"/>
      <c r="EO1487" s="5"/>
      <c r="EP1487" s="5"/>
      <c r="EQ1487" s="5"/>
      <c r="ER1487" s="5"/>
      <c r="ES1487" s="5"/>
      <c r="ET1487" s="5"/>
      <c r="EU1487" s="5"/>
      <c r="EV1487" s="5"/>
      <c r="EW1487" s="5"/>
      <c r="EX1487" s="5"/>
      <c r="EY1487" s="5"/>
      <c r="EZ1487" s="5"/>
      <c r="FA1487" s="5"/>
      <c r="FB1487" s="5"/>
      <c r="FC1487" s="5"/>
      <c r="FD1487" s="5"/>
      <c r="FE1487" s="5"/>
      <c r="FF1487" s="5"/>
      <c r="FG1487" s="5"/>
      <c r="FH1487" s="5"/>
      <c r="FI1487" s="5"/>
      <c r="FJ1487" s="5"/>
      <c r="FK1487" s="5"/>
      <c r="FL1487" s="5"/>
      <c r="FM1487" s="5"/>
      <c r="FN1487" s="5"/>
      <c r="FO1487" s="5"/>
      <c r="FP1487" s="5"/>
      <c r="FQ1487" s="5"/>
      <c r="FR1487" s="5"/>
      <c r="FS1487" s="5"/>
      <c r="FT1487" s="5"/>
      <c r="FU1487" s="5"/>
      <c r="FV1487" s="5"/>
      <c r="FW1487" s="5"/>
      <c r="FX1487" s="5"/>
      <c r="FY1487" s="5"/>
      <c r="FZ1487" s="5"/>
      <c r="GA1487" s="5"/>
      <c r="GB1487" s="5"/>
      <c r="GC1487" s="5"/>
      <c r="GD1487" s="5"/>
      <c r="GE1487" s="5"/>
      <c r="GF1487" s="5"/>
      <c r="GG1487" s="5"/>
      <c r="GH1487" s="5"/>
      <c r="GI1487" s="5"/>
      <c r="GJ1487" s="5"/>
      <c r="GK1487" s="5"/>
      <c r="GL1487" s="5"/>
      <c r="GM1487" s="5"/>
      <c r="GN1487" s="5"/>
      <c r="GO1487" s="5"/>
      <c r="GP1487" s="5"/>
      <c r="GQ1487" s="5"/>
      <c r="GR1487" s="5"/>
      <c r="GS1487" s="5"/>
      <c r="GT1487" s="5"/>
      <c r="GU1487" s="5"/>
      <c r="GV1487" s="5"/>
      <c r="GW1487" s="5"/>
      <c r="GX1487" s="5"/>
      <c r="GY1487" s="5"/>
    </row>
    <row r="1488" spans="1:207" s="8" customFormat="1" ht="16.5" x14ac:dyDescent="0.3">
      <c r="A1488" s="4">
        <v>8</v>
      </c>
      <c r="B1488" s="5" t="s">
        <v>1623</v>
      </c>
      <c r="C1488" s="5" t="s">
        <v>1642</v>
      </c>
      <c r="D1488" s="5" t="s">
        <v>1410</v>
      </c>
      <c r="E1488" s="4" t="s">
        <v>16</v>
      </c>
      <c r="F1488" s="5" t="s">
        <v>1411</v>
      </c>
      <c r="G1488" s="5" t="s">
        <v>553</v>
      </c>
      <c r="H1488" s="5" t="s">
        <v>1643</v>
      </c>
      <c r="I1488" s="4" t="s">
        <v>1392</v>
      </c>
      <c r="J1488" s="6">
        <v>2025</v>
      </c>
      <c r="K1488" s="7">
        <v>425000</v>
      </c>
      <c r="L1488" s="7">
        <v>340000</v>
      </c>
      <c r="M1488" s="7">
        <v>85000</v>
      </c>
      <c r="N1488" s="7">
        <v>0</v>
      </c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  <c r="AM1488" s="5"/>
      <c r="AN1488" s="5"/>
      <c r="AO1488" s="5"/>
      <c r="AP1488" s="5"/>
      <c r="AQ1488" s="5"/>
      <c r="AR1488" s="5"/>
      <c r="AS1488" s="5"/>
      <c r="AT1488" s="5"/>
      <c r="AU1488" s="5"/>
      <c r="AV1488" s="5"/>
      <c r="AW1488" s="5"/>
      <c r="AX1488" s="5"/>
      <c r="AY1488" s="5"/>
      <c r="AZ1488" s="5"/>
      <c r="BA1488" s="5"/>
      <c r="BB1488" s="5"/>
      <c r="BC1488" s="5"/>
      <c r="BD1488" s="5"/>
      <c r="BE1488" s="5"/>
      <c r="BF1488" s="5"/>
      <c r="BG1488" s="5"/>
      <c r="BH1488" s="5"/>
      <c r="BI1488" s="5"/>
      <c r="BJ1488" s="5"/>
      <c r="BK1488" s="5"/>
      <c r="BL1488" s="5"/>
      <c r="BM1488" s="5"/>
      <c r="BN1488" s="5"/>
      <c r="BO1488" s="5"/>
      <c r="BP1488" s="5"/>
      <c r="BQ1488" s="5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  <c r="DX1488" s="5"/>
      <c r="DY1488" s="5"/>
      <c r="DZ1488" s="5"/>
      <c r="EA1488" s="5"/>
      <c r="EB1488" s="5"/>
      <c r="EC1488" s="5"/>
      <c r="ED1488" s="5"/>
      <c r="EE1488" s="5"/>
      <c r="EF1488" s="5"/>
      <c r="EG1488" s="5"/>
      <c r="EH1488" s="5"/>
      <c r="EI1488" s="5"/>
      <c r="EJ1488" s="5"/>
      <c r="EK1488" s="5"/>
      <c r="EL1488" s="5"/>
      <c r="EM1488" s="5"/>
      <c r="EN1488" s="5"/>
      <c r="EO1488" s="5"/>
      <c r="EP1488" s="5"/>
      <c r="EQ1488" s="5"/>
      <c r="ER1488" s="5"/>
      <c r="ES1488" s="5"/>
      <c r="ET1488" s="5"/>
      <c r="EU1488" s="5"/>
      <c r="EV1488" s="5"/>
      <c r="EW1488" s="5"/>
      <c r="EX1488" s="5"/>
      <c r="EY1488" s="5"/>
      <c r="EZ1488" s="5"/>
      <c r="FA1488" s="5"/>
      <c r="FB1488" s="5"/>
      <c r="FC1488" s="5"/>
      <c r="FD1488" s="5"/>
      <c r="FE1488" s="5"/>
      <c r="FF1488" s="5"/>
      <c r="FG1488" s="5"/>
      <c r="FH1488" s="5"/>
      <c r="FI1488" s="5"/>
      <c r="FJ1488" s="5"/>
      <c r="FK1488" s="5"/>
      <c r="FL1488" s="5"/>
      <c r="FM1488" s="5"/>
      <c r="FN1488" s="5"/>
      <c r="FO1488" s="5"/>
      <c r="FP1488" s="5"/>
      <c r="FQ1488" s="5"/>
      <c r="FR1488" s="5"/>
      <c r="FS1488" s="5"/>
      <c r="FT1488" s="5"/>
      <c r="FU1488" s="5"/>
      <c r="FV1488" s="5"/>
      <c r="FW1488" s="5"/>
      <c r="FX1488" s="5"/>
      <c r="FY1488" s="5"/>
      <c r="FZ1488" s="5"/>
      <c r="GA1488" s="5"/>
      <c r="GB1488" s="5"/>
      <c r="GC1488" s="5"/>
      <c r="GD1488" s="5"/>
      <c r="GE1488" s="5"/>
      <c r="GF1488" s="5"/>
      <c r="GG1488" s="5"/>
      <c r="GH1488" s="5"/>
      <c r="GI1488" s="5"/>
      <c r="GJ1488" s="5"/>
      <c r="GK1488" s="5"/>
      <c r="GL1488" s="5"/>
      <c r="GM1488" s="5"/>
      <c r="GN1488" s="5"/>
      <c r="GO1488" s="5"/>
      <c r="GP1488" s="5"/>
      <c r="GQ1488" s="5"/>
      <c r="GR1488" s="5"/>
      <c r="GS1488" s="5"/>
      <c r="GT1488" s="5"/>
      <c r="GU1488" s="5"/>
      <c r="GV1488" s="5"/>
      <c r="GW1488" s="5"/>
      <c r="GX1488" s="5"/>
      <c r="GY1488" s="5"/>
    </row>
    <row r="1489" spans="1:207" s="8" customFormat="1" ht="16.5" x14ac:dyDescent="0.3">
      <c r="A1489" s="4">
        <v>10</v>
      </c>
      <c r="B1489" s="5" t="s">
        <v>1623</v>
      </c>
      <c r="C1489" s="5" t="s">
        <v>1415</v>
      </c>
      <c r="D1489" s="5" t="s">
        <v>1416</v>
      </c>
      <c r="E1489" s="4" t="s">
        <v>16</v>
      </c>
      <c r="F1489" s="5" t="s">
        <v>1417</v>
      </c>
      <c r="G1489" s="5" t="s">
        <v>33</v>
      </c>
      <c r="H1489" s="5" t="s">
        <v>1418</v>
      </c>
      <c r="I1489" s="4" t="s">
        <v>256</v>
      </c>
      <c r="J1489" s="6">
        <v>2025</v>
      </c>
      <c r="K1489" s="7">
        <v>836956</v>
      </c>
      <c r="L1489" s="7">
        <v>669565</v>
      </c>
      <c r="M1489" s="7">
        <v>167391</v>
      </c>
      <c r="N1489" s="7">
        <v>0</v>
      </c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  <c r="AM1489" s="5"/>
      <c r="AN1489" s="5"/>
      <c r="AO1489" s="5"/>
      <c r="AP1489" s="5"/>
      <c r="AQ1489" s="5"/>
      <c r="AR1489" s="5"/>
      <c r="AS1489" s="5"/>
      <c r="AT1489" s="5"/>
      <c r="AU1489" s="5"/>
      <c r="AV1489" s="5"/>
      <c r="AW1489" s="5"/>
      <c r="AX1489" s="5"/>
      <c r="AY1489" s="5"/>
      <c r="AZ1489" s="5"/>
      <c r="BA1489" s="5"/>
      <c r="BB1489" s="5"/>
      <c r="BC1489" s="5"/>
      <c r="BD1489" s="5"/>
      <c r="BE1489" s="5"/>
      <c r="BF1489" s="5"/>
      <c r="BG1489" s="5"/>
      <c r="BH1489" s="5"/>
      <c r="BI1489" s="5"/>
      <c r="BJ1489" s="5"/>
      <c r="BK1489" s="5"/>
      <c r="BL1489" s="5"/>
      <c r="BM1489" s="5"/>
      <c r="BN1489" s="5"/>
      <c r="BO1489" s="5"/>
      <c r="BP1489" s="5"/>
      <c r="BQ1489" s="5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  <c r="DX1489" s="5"/>
      <c r="DY1489" s="5"/>
      <c r="DZ1489" s="5"/>
      <c r="EA1489" s="5"/>
      <c r="EB1489" s="5"/>
      <c r="EC1489" s="5"/>
      <c r="ED1489" s="5"/>
      <c r="EE1489" s="5"/>
      <c r="EF1489" s="5"/>
      <c r="EG1489" s="5"/>
      <c r="EH1489" s="5"/>
      <c r="EI1489" s="5"/>
      <c r="EJ1489" s="5"/>
      <c r="EK1489" s="5"/>
      <c r="EL1489" s="5"/>
      <c r="EM1489" s="5"/>
      <c r="EN1489" s="5"/>
      <c r="EO1489" s="5"/>
      <c r="EP1489" s="5"/>
      <c r="EQ1489" s="5"/>
      <c r="ER1489" s="5"/>
      <c r="ES1489" s="5"/>
      <c r="ET1489" s="5"/>
      <c r="EU1489" s="5"/>
      <c r="EV1489" s="5"/>
      <c r="EW1489" s="5"/>
      <c r="EX1489" s="5"/>
      <c r="EY1489" s="5"/>
      <c r="EZ1489" s="5"/>
      <c r="FA1489" s="5"/>
      <c r="FB1489" s="5"/>
      <c r="FC1489" s="5"/>
      <c r="FD1489" s="5"/>
      <c r="FE1489" s="5"/>
      <c r="FF1489" s="5"/>
      <c r="FG1489" s="5"/>
      <c r="FH1489" s="5"/>
      <c r="FI1489" s="5"/>
      <c r="FJ1489" s="5"/>
      <c r="FK1489" s="5"/>
      <c r="FL1489" s="5"/>
      <c r="FM1489" s="5"/>
      <c r="FN1489" s="5"/>
      <c r="FO1489" s="5"/>
      <c r="FP1489" s="5"/>
      <c r="FQ1489" s="5"/>
      <c r="FR1489" s="5"/>
      <c r="FS1489" s="5"/>
      <c r="FT1489" s="5"/>
      <c r="FU1489" s="5"/>
      <c r="FV1489" s="5"/>
      <c r="FW1489" s="5"/>
      <c r="FX1489" s="5"/>
      <c r="FY1489" s="5"/>
      <c r="FZ1489" s="5"/>
      <c r="GA1489" s="5"/>
      <c r="GB1489" s="5"/>
      <c r="GC1489" s="5"/>
      <c r="GD1489" s="5"/>
      <c r="GE1489" s="5"/>
      <c r="GF1489" s="5"/>
      <c r="GG1489" s="5"/>
      <c r="GH1489" s="5"/>
      <c r="GI1489" s="5"/>
      <c r="GJ1489" s="5"/>
      <c r="GK1489" s="5"/>
      <c r="GL1489" s="5"/>
      <c r="GM1489" s="5"/>
      <c r="GN1489" s="5"/>
      <c r="GO1489" s="5"/>
      <c r="GP1489" s="5"/>
      <c r="GQ1489" s="5"/>
      <c r="GR1489" s="5"/>
      <c r="GS1489" s="5"/>
      <c r="GT1489" s="5"/>
      <c r="GU1489" s="5"/>
      <c r="GV1489" s="5"/>
      <c r="GW1489" s="5"/>
      <c r="GX1489" s="5"/>
      <c r="GY1489" s="5"/>
    </row>
    <row r="1490" spans="1:207" s="8" customFormat="1" ht="16.5" x14ac:dyDescent="0.3">
      <c r="A1490" s="4">
        <v>10</v>
      </c>
      <c r="B1490" s="5" t="s">
        <v>1623</v>
      </c>
      <c r="C1490" s="5" t="s">
        <v>1419</v>
      </c>
      <c r="D1490" s="5" t="s">
        <v>1416</v>
      </c>
      <c r="E1490" s="4" t="s">
        <v>16</v>
      </c>
      <c r="F1490" s="5" t="s">
        <v>1417</v>
      </c>
      <c r="G1490" s="5" t="s">
        <v>33</v>
      </c>
      <c r="H1490" s="5" t="s">
        <v>1420</v>
      </c>
      <c r="I1490" s="4" t="s">
        <v>1392</v>
      </c>
      <c r="J1490" s="6">
        <v>2025</v>
      </c>
      <c r="K1490" s="7">
        <v>1540000</v>
      </c>
      <c r="L1490" s="7">
        <v>1232000</v>
      </c>
      <c r="M1490" s="7">
        <v>308000</v>
      </c>
      <c r="N1490" s="7">
        <v>0</v>
      </c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  <c r="AM1490" s="5"/>
      <c r="AN1490" s="5"/>
      <c r="AO1490" s="5"/>
      <c r="AP1490" s="5"/>
      <c r="AQ1490" s="5"/>
      <c r="AR1490" s="5"/>
      <c r="AS1490" s="5"/>
      <c r="AT1490" s="5"/>
      <c r="AU1490" s="5"/>
      <c r="AV1490" s="5"/>
      <c r="AW1490" s="5"/>
      <c r="AX1490" s="5"/>
      <c r="AY1490" s="5"/>
      <c r="AZ1490" s="5"/>
      <c r="BA1490" s="5"/>
      <c r="BB1490" s="5"/>
      <c r="BC1490" s="5"/>
      <c r="BD1490" s="5"/>
      <c r="BE1490" s="5"/>
      <c r="BF1490" s="5"/>
      <c r="BG1490" s="5"/>
      <c r="BH1490" s="5"/>
      <c r="BI1490" s="5"/>
      <c r="BJ1490" s="5"/>
      <c r="BK1490" s="5"/>
      <c r="BL1490" s="5"/>
      <c r="BM1490" s="5"/>
      <c r="BN1490" s="5"/>
      <c r="BO1490" s="5"/>
      <c r="BP1490" s="5"/>
      <c r="BQ1490" s="5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  <c r="DX1490" s="5"/>
      <c r="DY1490" s="5"/>
      <c r="DZ1490" s="5"/>
      <c r="EA1490" s="5"/>
      <c r="EB1490" s="5"/>
      <c r="EC1490" s="5"/>
      <c r="ED1490" s="5"/>
      <c r="EE1490" s="5"/>
      <c r="EF1490" s="5"/>
      <c r="EG1490" s="5"/>
      <c r="EH1490" s="5"/>
      <c r="EI1490" s="5"/>
      <c r="EJ1490" s="5"/>
      <c r="EK1490" s="5"/>
      <c r="EL1490" s="5"/>
      <c r="EM1490" s="5"/>
      <c r="EN1490" s="5"/>
      <c r="EO1490" s="5"/>
      <c r="EP1490" s="5"/>
      <c r="EQ1490" s="5"/>
      <c r="ER1490" s="5"/>
      <c r="ES1490" s="5"/>
      <c r="ET1490" s="5"/>
      <c r="EU1490" s="5"/>
      <c r="EV1490" s="5"/>
      <c r="EW1490" s="5"/>
      <c r="EX1490" s="5"/>
      <c r="EY1490" s="5"/>
      <c r="EZ1490" s="5"/>
      <c r="FA1490" s="5"/>
      <c r="FB1490" s="5"/>
      <c r="FC1490" s="5"/>
      <c r="FD1490" s="5"/>
      <c r="FE1490" s="5"/>
      <c r="FF1490" s="5"/>
      <c r="FG1490" s="5"/>
      <c r="FH1490" s="5"/>
      <c r="FI1490" s="5"/>
      <c r="FJ1490" s="5"/>
      <c r="FK1490" s="5"/>
      <c r="FL1490" s="5"/>
      <c r="FM1490" s="5"/>
      <c r="FN1490" s="5"/>
      <c r="FO1490" s="5"/>
      <c r="FP1490" s="5"/>
      <c r="FQ1490" s="5"/>
      <c r="FR1490" s="5"/>
      <c r="FS1490" s="5"/>
      <c r="FT1490" s="5"/>
      <c r="FU1490" s="5"/>
      <c r="FV1490" s="5"/>
      <c r="FW1490" s="5"/>
      <c r="FX1490" s="5"/>
      <c r="FY1490" s="5"/>
      <c r="FZ1490" s="5"/>
      <c r="GA1490" s="5"/>
      <c r="GB1490" s="5"/>
      <c r="GC1490" s="5"/>
      <c r="GD1490" s="5"/>
      <c r="GE1490" s="5"/>
      <c r="GF1490" s="5"/>
      <c r="GG1490" s="5"/>
      <c r="GH1490" s="5"/>
      <c r="GI1490" s="5"/>
      <c r="GJ1490" s="5"/>
      <c r="GK1490" s="5"/>
      <c r="GL1490" s="5"/>
      <c r="GM1490" s="5"/>
      <c r="GN1490" s="5"/>
      <c r="GO1490" s="5"/>
      <c r="GP1490" s="5"/>
      <c r="GQ1490" s="5"/>
      <c r="GR1490" s="5"/>
      <c r="GS1490" s="5"/>
      <c r="GT1490" s="5"/>
      <c r="GU1490" s="5"/>
      <c r="GV1490" s="5"/>
      <c r="GW1490" s="5"/>
      <c r="GX1490" s="5"/>
      <c r="GY1490" s="5"/>
    </row>
    <row r="1491" spans="1:207" s="8" customFormat="1" ht="16.5" x14ac:dyDescent="0.3">
      <c r="A1491" s="4">
        <v>10</v>
      </c>
      <c r="B1491" s="5" t="s">
        <v>1623</v>
      </c>
      <c r="C1491" s="5" t="s">
        <v>1644</v>
      </c>
      <c r="D1491" s="5"/>
      <c r="E1491" s="4" t="s">
        <v>16</v>
      </c>
      <c r="F1491" s="5" t="s">
        <v>1417</v>
      </c>
      <c r="G1491" s="5" t="s">
        <v>33</v>
      </c>
      <c r="H1491" s="5" t="s">
        <v>1645</v>
      </c>
      <c r="I1491" s="4" t="s">
        <v>207</v>
      </c>
      <c r="J1491" s="6">
        <v>2025</v>
      </c>
      <c r="K1491" s="7">
        <v>400000</v>
      </c>
      <c r="L1491" s="7">
        <v>320000</v>
      </c>
      <c r="M1491" s="7">
        <v>80000</v>
      </c>
      <c r="N1491" s="7">
        <v>0</v>
      </c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  <c r="AM1491" s="5"/>
      <c r="AN1491" s="5"/>
      <c r="AO1491" s="5"/>
      <c r="AP1491" s="5"/>
      <c r="AQ1491" s="5"/>
      <c r="AR1491" s="5"/>
      <c r="AS1491" s="5"/>
      <c r="AT1491" s="5"/>
      <c r="AU1491" s="5"/>
      <c r="AV1491" s="5"/>
      <c r="AW1491" s="5"/>
      <c r="AX1491" s="5"/>
      <c r="AY1491" s="5"/>
      <c r="AZ1491" s="5"/>
      <c r="BA1491" s="5"/>
      <c r="BB1491" s="5"/>
      <c r="BC1491" s="5"/>
      <c r="BD1491" s="5"/>
      <c r="BE1491" s="5"/>
      <c r="BF1491" s="5"/>
      <c r="BG1491" s="5"/>
      <c r="BH1491" s="5"/>
      <c r="BI1491" s="5"/>
      <c r="BJ1491" s="5"/>
      <c r="BK1491" s="5"/>
      <c r="BL1491" s="5"/>
      <c r="BM1491" s="5"/>
      <c r="BN1491" s="5"/>
      <c r="BO1491" s="5"/>
      <c r="BP1491" s="5"/>
      <c r="BQ1491" s="5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  <c r="DX1491" s="5"/>
      <c r="DY1491" s="5"/>
      <c r="DZ1491" s="5"/>
      <c r="EA1491" s="5"/>
      <c r="EB1491" s="5"/>
      <c r="EC1491" s="5"/>
      <c r="ED1491" s="5"/>
      <c r="EE1491" s="5"/>
      <c r="EF1491" s="5"/>
      <c r="EG1491" s="5"/>
      <c r="EH1491" s="5"/>
      <c r="EI1491" s="5"/>
      <c r="EJ1491" s="5"/>
      <c r="EK1491" s="5"/>
      <c r="EL1491" s="5"/>
      <c r="EM1491" s="5"/>
      <c r="EN1491" s="5"/>
      <c r="EO1491" s="5"/>
      <c r="EP1491" s="5"/>
      <c r="EQ1491" s="5"/>
      <c r="ER1491" s="5"/>
      <c r="ES1491" s="5"/>
      <c r="ET1491" s="5"/>
      <c r="EU1491" s="5"/>
      <c r="EV1491" s="5"/>
      <c r="EW1491" s="5"/>
      <c r="EX1491" s="5"/>
      <c r="EY1491" s="5"/>
      <c r="EZ1491" s="5"/>
      <c r="FA1491" s="5"/>
      <c r="FB1491" s="5"/>
      <c r="FC1491" s="5"/>
      <c r="FD1491" s="5"/>
      <c r="FE1491" s="5"/>
      <c r="FF1491" s="5"/>
      <c r="FG1491" s="5"/>
      <c r="FH1491" s="5"/>
      <c r="FI1491" s="5"/>
      <c r="FJ1491" s="5"/>
      <c r="FK1491" s="5"/>
      <c r="FL1491" s="5"/>
      <c r="FM1491" s="5"/>
      <c r="FN1491" s="5"/>
      <c r="FO1491" s="5"/>
      <c r="FP1491" s="5"/>
      <c r="FQ1491" s="5"/>
      <c r="FR1491" s="5"/>
      <c r="FS1491" s="5"/>
      <c r="FT1491" s="5"/>
      <c r="FU1491" s="5"/>
      <c r="FV1491" s="5"/>
      <c r="FW1491" s="5"/>
      <c r="FX1491" s="5"/>
      <c r="FY1491" s="5"/>
      <c r="FZ1491" s="5"/>
      <c r="GA1491" s="5"/>
      <c r="GB1491" s="5"/>
      <c r="GC1491" s="5"/>
      <c r="GD1491" s="5"/>
      <c r="GE1491" s="5"/>
      <c r="GF1491" s="5"/>
      <c r="GG1491" s="5"/>
      <c r="GH1491" s="5"/>
      <c r="GI1491" s="5"/>
      <c r="GJ1491" s="5"/>
      <c r="GK1491" s="5"/>
      <c r="GL1491" s="5"/>
      <c r="GM1491" s="5"/>
      <c r="GN1491" s="5"/>
      <c r="GO1491" s="5"/>
      <c r="GP1491" s="5"/>
      <c r="GQ1491" s="5"/>
      <c r="GR1491" s="5"/>
      <c r="GS1491" s="5"/>
      <c r="GT1491" s="5"/>
      <c r="GU1491" s="5"/>
      <c r="GV1491" s="5"/>
      <c r="GW1491" s="5"/>
      <c r="GX1491" s="5"/>
      <c r="GY1491" s="5"/>
    </row>
    <row r="1492" spans="1:207" s="8" customFormat="1" ht="16.5" x14ac:dyDescent="0.3">
      <c r="A1492" s="4">
        <v>8</v>
      </c>
      <c r="B1492" s="5" t="s">
        <v>1623</v>
      </c>
      <c r="C1492" s="5" t="s">
        <v>1430</v>
      </c>
      <c r="D1492" s="5" t="s">
        <v>1428</v>
      </c>
      <c r="E1492" s="4" t="s">
        <v>16</v>
      </c>
      <c r="F1492" s="5" t="s">
        <v>1424</v>
      </c>
      <c r="G1492" s="5" t="s">
        <v>1425</v>
      </c>
      <c r="H1492" s="5" t="s">
        <v>1432</v>
      </c>
      <c r="I1492" s="4" t="s">
        <v>1392</v>
      </c>
      <c r="J1492" s="6">
        <v>2025</v>
      </c>
      <c r="K1492" s="7">
        <v>1300000</v>
      </c>
      <c r="L1492" s="7">
        <v>1040000</v>
      </c>
      <c r="M1492" s="7">
        <v>260000</v>
      </c>
      <c r="N1492" s="7">
        <v>0</v>
      </c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  <c r="AM1492" s="5"/>
      <c r="AN1492" s="5"/>
      <c r="AO1492" s="5"/>
      <c r="AP1492" s="5"/>
      <c r="AQ1492" s="5"/>
      <c r="AR1492" s="5"/>
      <c r="AS1492" s="5"/>
      <c r="AT1492" s="5"/>
      <c r="AU1492" s="5"/>
      <c r="AV1492" s="5"/>
      <c r="AW1492" s="5"/>
      <c r="AX1492" s="5"/>
      <c r="AY1492" s="5"/>
      <c r="AZ1492" s="5"/>
      <c r="BA1492" s="5"/>
      <c r="BB1492" s="5"/>
      <c r="BC1492" s="5"/>
      <c r="BD1492" s="5"/>
      <c r="BE1492" s="5"/>
      <c r="BF1492" s="5"/>
      <c r="BG1492" s="5"/>
      <c r="BH1492" s="5"/>
      <c r="BI1492" s="5"/>
      <c r="BJ1492" s="5"/>
      <c r="BK1492" s="5"/>
      <c r="BL1492" s="5"/>
      <c r="BM1492" s="5"/>
      <c r="BN1492" s="5"/>
      <c r="BO1492" s="5"/>
      <c r="BP1492" s="5"/>
      <c r="BQ1492" s="5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  <c r="DX1492" s="5"/>
      <c r="DY1492" s="5"/>
      <c r="DZ1492" s="5"/>
      <c r="EA1492" s="5"/>
      <c r="EB1492" s="5"/>
      <c r="EC1492" s="5"/>
      <c r="ED1492" s="5"/>
      <c r="EE1492" s="5"/>
      <c r="EF1492" s="5"/>
      <c r="EG1492" s="5"/>
      <c r="EH1492" s="5"/>
      <c r="EI1492" s="5"/>
      <c r="EJ1492" s="5"/>
      <c r="EK1492" s="5"/>
      <c r="EL1492" s="5"/>
      <c r="EM1492" s="5"/>
      <c r="EN1492" s="5"/>
      <c r="EO1492" s="5"/>
      <c r="EP1492" s="5"/>
      <c r="EQ1492" s="5"/>
      <c r="ER1492" s="5"/>
      <c r="ES1492" s="5"/>
      <c r="ET1492" s="5"/>
      <c r="EU1492" s="5"/>
      <c r="EV1492" s="5"/>
      <c r="EW1492" s="5"/>
      <c r="EX1492" s="5"/>
      <c r="EY1492" s="5"/>
      <c r="EZ1492" s="5"/>
      <c r="FA1492" s="5"/>
      <c r="FB1492" s="5"/>
      <c r="FC1492" s="5"/>
      <c r="FD1492" s="5"/>
      <c r="FE1492" s="5"/>
      <c r="FF1492" s="5"/>
      <c r="FG1492" s="5"/>
      <c r="FH1492" s="5"/>
      <c r="FI1492" s="5"/>
      <c r="FJ1492" s="5"/>
      <c r="FK1492" s="5"/>
      <c r="FL1492" s="5"/>
      <c r="FM1492" s="5"/>
      <c r="FN1492" s="5"/>
      <c r="FO1492" s="5"/>
      <c r="FP1492" s="5"/>
      <c r="FQ1492" s="5"/>
      <c r="FR1492" s="5"/>
      <c r="FS1492" s="5"/>
      <c r="FT1492" s="5"/>
      <c r="FU1492" s="5"/>
      <c r="FV1492" s="5"/>
      <c r="FW1492" s="5"/>
      <c r="FX1492" s="5"/>
      <c r="FY1492" s="5"/>
      <c r="FZ1492" s="5"/>
      <c r="GA1492" s="5"/>
      <c r="GB1492" s="5"/>
      <c r="GC1492" s="5"/>
      <c r="GD1492" s="5"/>
      <c r="GE1492" s="5"/>
      <c r="GF1492" s="5"/>
      <c r="GG1492" s="5"/>
      <c r="GH1492" s="5"/>
      <c r="GI1492" s="5"/>
      <c r="GJ1492" s="5"/>
      <c r="GK1492" s="5"/>
      <c r="GL1492" s="5"/>
      <c r="GM1492" s="5"/>
      <c r="GN1492" s="5"/>
      <c r="GO1492" s="5"/>
      <c r="GP1492" s="5"/>
      <c r="GQ1492" s="5"/>
      <c r="GR1492" s="5"/>
      <c r="GS1492" s="5"/>
      <c r="GT1492" s="5"/>
      <c r="GU1492" s="5"/>
      <c r="GV1492" s="5"/>
      <c r="GW1492" s="5"/>
      <c r="GX1492" s="5"/>
      <c r="GY1492" s="5"/>
    </row>
    <row r="1493" spans="1:207" s="8" customFormat="1" ht="17.25" customHeight="1" x14ac:dyDescent="0.3">
      <c r="A1493" s="4">
        <v>11</v>
      </c>
      <c r="B1493" s="5" t="s">
        <v>1623</v>
      </c>
      <c r="C1493" s="5" t="s">
        <v>1646</v>
      </c>
      <c r="D1493" s="5"/>
      <c r="E1493" s="4" t="s">
        <v>16</v>
      </c>
      <c r="F1493" s="5" t="s">
        <v>1435</v>
      </c>
      <c r="G1493" s="5" t="s">
        <v>1436</v>
      </c>
      <c r="H1493" s="5" t="s">
        <v>1647</v>
      </c>
      <c r="I1493" s="4" t="s">
        <v>20</v>
      </c>
      <c r="J1493" s="6">
        <v>2025</v>
      </c>
      <c r="K1493" s="7">
        <v>250000</v>
      </c>
      <c r="L1493" s="7">
        <v>200000</v>
      </c>
      <c r="M1493" s="7">
        <v>50000</v>
      </c>
      <c r="N1493" s="7">
        <v>0</v>
      </c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  <c r="AM1493" s="5"/>
      <c r="AN1493" s="5"/>
      <c r="AO1493" s="5"/>
      <c r="AP1493" s="5"/>
      <c r="AQ1493" s="5"/>
      <c r="AR1493" s="5"/>
      <c r="AS1493" s="5"/>
      <c r="AT1493" s="5"/>
      <c r="AU1493" s="5"/>
      <c r="AV1493" s="5"/>
      <c r="AW1493" s="5"/>
      <c r="AX1493" s="5"/>
      <c r="AY1493" s="5"/>
      <c r="AZ1493" s="5"/>
      <c r="BA1493" s="5"/>
      <c r="BB1493" s="5"/>
      <c r="BC1493" s="5"/>
      <c r="BD1493" s="5"/>
      <c r="BE1493" s="5"/>
      <c r="BF1493" s="5"/>
      <c r="BG1493" s="5"/>
      <c r="BH1493" s="5"/>
      <c r="BI1493" s="5"/>
      <c r="BJ1493" s="5"/>
      <c r="BK1493" s="5"/>
      <c r="BL1493" s="5"/>
      <c r="BM1493" s="5"/>
      <c r="BN1493" s="5"/>
      <c r="BO1493" s="5"/>
      <c r="BP1493" s="5"/>
      <c r="BQ1493" s="5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  <c r="DX1493" s="5"/>
      <c r="DY1493" s="5"/>
      <c r="DZ1493" s="5"/>
      <c r="EA1493" s="5"/>
      <c r="EB1493" s="5"/>
      <c r="EC1493" s="5"/>
      <c r="ED1493" s="5"/>
      <c r="EE1493" s="5"/>
      <c r="EF1493" s="5"/>
      <c r="EG1493" s="5"/>
      <c r="EH1493" s="5"/>
      <c r="EI1493" s="5"/>
      <c r="EJ1493" s="5"/>
      <c r="EK1493" s="5"/>
      <c r="EL1493" s="5"/>
      <c r="EM1493" s="5"/>
      <c r="EN1493" s="5"/>
      <c r="EO1493" s="5"/>
      <c r="EP1493" s="5"/>
      <c r="EQ1493" s="5"/>
      <c r="ER1493" s="5"/>
      <c r="ES1493" s="5"/>
      <c r="ET1493" s="5"/>
      <c r="EU1493" s="5"/>
      <c r="EV1493" s="5"/>
      <c r="EW1493" s="5"/>
      <c r="EX1493" s="5"/>
      <c r="EY1493" s="5"/>
      <c r="EZ1493" s="5"/>
      <c r="FA1493" s="5"/>
      <c r="FB1493" s="5"/>
      <c r="FC1493" s="5"/>
      <c r="FD1493" s="5"/>
      <c r="FE1493" s="5"/>
      <c r="FF1493" s="5"/>
      <c r="FG1493" s="5"/>
      <c r="FH1493" s="5"/>
      <c r="FI1493" s="5"/>
      <c r="FJ1493" s="5"/>
      <c r="FK1493" s="5"/>
      <c r="FL1493" s="5"/>
      <c r="FM1493" s="5"/>
      <c r="FN1493" s="5"/>
      <c r="FO1493" s="5"/>
      <c r="FP1493" s="5"/>
      <c r="FQ1493" s="5"/>
      <c r="FR1493" s="5"/>
      <c r="FS1493" s="5"/>
      <c r="FT1493" s="5"/>
      <c r="FU1493" s="5"/>
      <c r="FV1493" s="5"/>
      <c r="FW1493" s="5"/>
      <c r="FX1493" s="5"/>
      <c r="FY1493" s="5"/>
      <c r="FZ1493" s="5"/>
      <c r="GA1493" s="5"/>
      <c r="GB1493" s="5"/>
      <c r="GC1493" s="5"/>
      <c r="GD1493" s="5"/>
      <c r="GE1493" s="5"/>
      <c r="GF1493" s="5"/>
      <c r="GG1493" s="5"/>
      <c r="GH1493" s="5"/>
      <c r="GI1493" s="5"/>
      <c r="GJ1493" s="5"/>
      <c r="GK1493" s="5"/>
      <c r="GL1493" s="5"/>
      <c r="GM1493" s="5"/>
      <c r="GN1493" s="5"/>
      <c r="GO1493" s="5"/>
      <c r="GP1493" s="5"/>
      <c r="GQ1493" s="5"/>
      <c r="GR1493" s="5"/>
      <c r="GS1493" s="5"/>
      <c r="GT1493" s="5"/>
      <c r="GU1493" s="5"/>
      <c r="GV1493" s="5"/>
      <c r="GW1493" s="5"/>
      <c r="GX1493" s="5"/>
      <c r="GY1493" s="5"/>
    </row>
    <row r="1494" spans="1:207" s="8" customFormat="1" ht="17.25" customHeight="1" x14ac:dyDescent="0.3">
      <c r="A1494" s="4">
        <v>11</v>
      </c>
      <c r="B1494" s="5" t="s">
        <v>1623</v>
      </c>
      <c r="C1494" s="5" t="s">
        <v>1648</v>
      </c>
      <c r="D1494" s="5"/>
      <c r="E1494" s="4" t="s">
        <v>16</v>
      </c>
      <c r="F1494" s="5" t="s">
        <v>1435</v>
      </c>
      <c r="G1494" s="5" t="s">
        <v>1436</v>
      </c>
      <c r="H1494" s="5" t="s">
        <v>1649</v>
      </c>
      <c r="I1494" s="4" t="s">
        <v>244</v>
      </c>
      <c r="J1494" s="6">
        <v>2025</v>
      </c>
      <c r="K1494" s="7">
        <v>935000</v>
      </c>
      <c r="L1494" s="7">
        <v>748000</v>
      </c>
      <c r="M1494" s="7">
        <v>187000</v>
      </c>
      <c r="N1494" s="7">
        <v>0</v>
      </c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  <c r="AM1494" s="5"/>
      <c r="AN1494" s="5"/>
      <c r="AO1494" s="5"/>
      <c r="AP1494" s="5"/>
      <c r="AQ1494" s="5"/>
      <c r="AR1494" s="5"/>
      <c r="AS1494" s="5"/>
      <c r="AT1494" s="5"/>
      <c r="AU1494" s="5"/>
      <c r="AV1494" s="5"/>
      <c r="AW1494" s="5"/>
      <c r="AX1494" s="5"/>
      <c r="AY1494" s="5"/>
      <c r="AZ1494" s="5"/>
      <c r="BA1494" s="5"/>
      <c r="BB1494" s="5"/>
      <c r="BC1494" s="5"/>
      <c r="BD1494" s="5"/>
      <c r="BE1494" s="5"/>
      <c r="BF1494" s="5"/>
      <c r="BG1494" s="5"/>
      <c r="BH1494" s="5"/>
      <c r="BI1494" s="5"/>
      <c r="BJ1494" s="5"/>
      <c r="BK1494" s="5"/>
      <c r="BL1494" s="5"/>
      <c r="BM1494" s="5"/>
      <c r="BN1494" s="5"/>
      <c r="BO1494" s="5"/>
      <c r="BP1494" s="5"/>
      <c r="BQ1494" s="5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  <c r="DX1494" s="5"/>
      <c r="DY1494" s="5"/>
      <c r="DZ1494" s="5"/>
      <c r="EA1494" s="5"/>
      <c r="EB1494" s="5"/>
      <c r="EC1494" s="5"/>
      <c r="ED1494" s="5"/>
      <c r="EE1494" s="5"/>
      <c r="EF1494" s="5"/>
      <c r="EG1494" s="5"/>
      <c r="EH1494" s="5"/>
      <c r="EI1494" s="5"/>
      <c r="EJ1494" s="5"/>
      <c r="EK1494" s="5"/>
      <c r="EL1494" s="5"/>
      <c r="EM1494" s="5"/>
      <c r="EN1494" s="5"/>
      <c r="EO1494" s="5"/>
      <c r="EP1494" s="5"/>
      <c r="EQ1494" s="5"/>
      <c r="ER1494" s="5"/>
      <c r="ES1494" s="5"/>
      <c r="ET1494" s="5"/>
      <c r="EU1494" s="5"/>
      <c r="EV1494" s="5"/>
      <c r="EW1494" s="5"/>
      <c r="EX1494" s="5"/>
      <c r="EY1494" s="5"/>
      <c r="EZ1494" s="5"/>
      <c r="FA1494" s="5"/>
      <c r="FB1494" s="5"/>
      <c r="FC1494" s="5"/>
      <c r="FD1494" s="5"/>
      <c r="FE1494" s="5"/>
      <c r="FF1494" s="5"/>
      <c r="FG1494" s="5"/>
      <c r="FH1494" s="5"/>
      <c r="FI1494" s="5"/>
      <c r="FJ1494" s="5"/>
      <c r="FK1494" s="5"/>
      <c r="FL1494" s="5"/>
      <c r="FM1494" s="5"/>
      <c r="FN1494" s="5"/>
      <c r="FO1494" s="5"/>
      <c r="FP1494" s="5"/>
      <c r="FQ1494" s="5"/>
      <c r="FR1494" s="5"/>
      <c r="FS1494" s="5"/>
      <c r="FT1494" s="5"/>
      <c r="FU1494" s="5"/>
      <c r="FV1494" s="5"/>
      <c r="FW1494" s="5"/>
      <c r="FX1494" s="5"/>
      <c r="FY1494" s="5"/>
      <c r="FZ1494" s="5"/>
      <c r="GA1494" s="5"/>
      <c r="GB1494" s="5"/>
      <c r="GC1494" s="5"/>
      <c r="GD1494" s="5"/>
      <c r="GE1494" s="5"/>
      <c r="GF1494" s="5"/>
      <c r="GG1494" s="5"/>
      <c r="GH1494" s="5"/>
      <c r="GI1494" s="5"/>
      <c r="GJ1494" s="5"/>
      <c r="GK1494" s="5"/>
      <c r="GL1494" s="5"/>
      <c r="GM1494" s="5"/>
      <c r="GN1494" s="5"/>
      <c r="GO1494" s="5"/>
      <c r="GP1494" s="5"/>
      <c r="GQ1494" s="5"/>
      <c r="GR1494" s="5"/>
      <c r="GS1494" s="5"/>
      <c r="GT1494" s="5"/>
      <c r="GU1494" s="5"/>
      <c r="GV1494" s="5"/>
      <c r="GW1494" s="5"/>
      <c r="GX1494" s="5"/>
      <c r="GY1494" s="5"/>
    </row>
    <row r="1495" spans="1:207" s="8" customFormat="1" ht="17.25" customHeight="1" x14ac:dyDescent="0.3">
      <c r="A1495" s="4">
        <v>11</v>
      </c>
      <c r="B1495" s="5" t="s">
        <v>1623</v>
      </c>
      <c r="C1495" s="5" t="s">
        <v>1650</v>
      </c>
      <c r="D1495" s="5"/>
      <c r="E1495" s="4" t="s">
        <v>16</v>
      </c>
      <c r="F1495" s="5" t="s">
        <v>1435</v>
      </c>
      <c r="G1495" s="5" t="s">
        <v>1436</v>
      </c>
      <c r="H1495" s="5" t="s">
        <v>1651</v>
      </c>
      <c r="I1495" s="4" t="s">
        <v>1392</v>
      </c>
      <c r="J1495" s="6">
        <v>2025</v>
      </c>
      <c r="K1495" s="7">
        <v>400000</v>
      </c>
      <c r="L1495" s="7">
        <v>320000</v>
      </c>
      <c r="M1495" s="7">
        <v>80000</v>
      </c>
      <c r="N1495" s="7">
        <v>0</v>
      </c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  <c r="AM1495" s="5"/>
      <c r="AN1495" s="5"/>
      <c r="AO1495" s="5"/>
      <c r="AP1495" s="5"/>
      <c r="AQ1495" s="5"/>
      <c r="AR1495" s="5"/>
      <c r="AS1495" s="5"/>
      <c r="AT1495" s="5"/>
      <c r="AU1495" s="5"/>
      <c r="AV1495" s="5"/>
      <c r="AW1495" s="5"/>
      <c r="AX1495" s="5"/>
      <c r="AY1495" s="5"/>
      <c r="AZ1495" s="5"/>
      <c r="BA1495" s="5"/>
      <c r="BB1495" s="5"/>
      <c r="BC1495" s="5"/>
      <c r="BD1495" s="5"/>
      <c r="BE1495" s="5"/>
      <c r="BF1495" s="5"/>
      <c r="BG1495" s="5"/>
      <c r="BH1495" s="5"/>
      <c r="BI1495" s="5"/>
      <c r="BJ1495" s="5"/>
      <c r="BK1495" s="5"/>
      <c r="BL1495" s="5"/>
      <c r="BM1495" s="5"/>
      <c r="BN1495" s="5"/>
      <c r="BO1495" s="5"/>
      <c r="BP1495" s="5"/>
      <c r="BQ1495" s="5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  <c r="DX1495" s="5"/>
      <c r="DY1495" s="5"/>
      <c r="DZ1495" s="5"/>
      <c r="EA1495" s="5"/>
      <c r="EB1495" s="5"/>
      <c r="EC1495" s="5"/>
      <c r="ED1495" s="5"/>
      <c r="EE1495" s="5"/>
      <c r="EF1495" s="5"/>
      <c r="EG1495" s="5"/>
      <c r="EH1495" s="5"/>
      <c r="EI1495" s="5"/>
      <c r="EJ1495" s="5"/>
      <c r="EK1495" s="5"/>
      <c r="EL1495" s="5"/>
      <c r="EM1495" s="5"/>
      <c r="EN1495" s="5"/>
      <c r="EO1495" s="5"/>
      <c r="EP1495" s="5"/>
      <c r="EQ1495" s="5"/>
      <c r="ER1495" s="5"/>
      <c r="ES1495" s="5"/>
      <c r="ET1495" s="5"/>
      <c r="EU1495" s="5"/>
      <c r="EV1495" s="5"/>
      <c r="EW1495" s="5"/>
      <c r="EX1495" s="5"/>
      <c r="EY1495" s="5"/>
      <c r="EZ1495" s="5"/>
      <c r="FA1495" s="5"/>
      <c r="FB1495" s="5"/>
      <c r="FC1495" s="5"/>
      <c r="FD1495" s="5"/>
      <c r="FE1495" s="5"/>
      <c r="FF1495" s="5"/>
      <c r="FG1495" s="5"/>
      <c r="FH1495" s="5"/>
      <c r="FI1495" s="5"/>
      <c r="FJ1495" s="5"/>
      <c r="FK1495" s="5"/>
      <c r="FL1495" s="5"/>
      <c r="FM1495" s="5"/>
      <c r="FN1495" s="5"/>
      <c r="FO1495" s="5"/>
      <c r="FP1495" s="5"/>
      <c r="FQ1495" s="5"/>
      <c r="FR1495" s="5"/>
      <c r="FS1495" s="5"/>
      <c r="FT1495" s="5"/>
      <c r="FU1495" s="5"/>
      <c r="FV1495" s="5"/>
      <c r="FW1495" s="5"/>
      <c r="FX1495" s="5"/>
      <c r="FY1495" s="5"/>
      <c r="FZ1495" s="5"/>
      <c r="GA1495" s="5"/>
      <c r="GB1495" s="5"/>
      <c r="GC1495" s="5"/>
      <c r="GD1495" s="5"/>
      <c r="GE1495" s="5"/>
      <c r="GF1495" s="5"/>
      <c r="GG1495" s="5"/>
      <c r="GH1495" s="5"/>
      <c r="GI1495" s="5"/>
      <c r="GJ1495" s="5"/>
      <c r="GK1495" s="5"/>
      <c r="GL1495" s="5"/>
      <c r="GM1495" s="5"/>
      <c r="GN1495" s="5"/>
      <c r="GO1495" s="5"/>
      <c r="GP1495" s="5"/>
      <c r="GQ1495" s="5"/>
      <c r="GR1495" s="5"/>
      <c r="GS1495" s="5"/>
      <c r="GT1495" s="5"/>
      <c r="GU1495" s="5"/>
      <c r="GV1495" s="5"/>
      <c r="GW1495" s="5"/>
      <c r="GX1495" s="5"/>
      <c r="GY1495" s="5"/>
    </row>
    <row r="1496" spans="1:207" s="5" customFormat="1" x14ac:dyDescent="0.25">
      <c r="A1496" s="4"/>
      <c r="E1496" s="4"/>
      <c r="I1496" s="4"/>
      <c r="J1496" s="9" t="s">
        <v>93</v>
      </c>
      <c r="K1496" s="10">
        <f>SUBTOTAL(9,K1478:K1495)</f>
        <v>26190538</v>
      </c>
      <c r="L1496" s="10">
        <f>SUBTOTAL(9,L1478:L1495)</f>
        <v>20952431</v>
      </c>
      <c r="M1496" s="10">
        <f>SUBTOTAL(9,M1478:M1495)</f>
        <v>5238107</v>
      </c>
      <c r="N1496" s="10">
        <f>SUBTOTAL(9,N1478:N1495)</f>
        <v>0</v>
      </c>
    </row>
    <row r="1497" spans="1:207" s="8" customFormat="1" ht="17.25" customHeight="1" x14ac:dyDescent="0.3">
      <c r="A1497" s="4" t="s">
        <v>245</v>
      </c>
      <c r="B1497" s="5" t="s">
        <v>1623</v>
      </c>
      <c r="C1497" s="5" t="s">
        <v>1652</v>
      </c>
      <c r="D1497" s="5"/>
      <c r="E1497" s="4" t="s">
        <v>16</v>
      </c>
      <c r="F1497" s="5" t="s">
        <v>1630</v>
      </c>
      <c r="G1497" s="5" t="s">
        <v>69</v>
      </c>
      <c r="H1497" s="5" t="s">
        <v>1653</v>
      </c>
      <c r="I1497" s="4" t="s">
        <v>20</v>
      </c>
      <c r="J1497" s="6">
        <v>2026</v>
      </c>
      <c r="K1497" s="7">
        <v>20562000</v>
      </c>
      <c r="L1497" s="7">
        <v>16449600</v>
      </c>
      <c r="M1497" s="7">
        <v>4112400</v>
      </c>
      <c r="N1497" s="7">
        <v>0</v>
      </c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  <c r="AM1497" s="5"/>
      <c r="AN1497" s="5"/>
      <c r="AO1497" s="5"/>
      <c r="AP1497" s="5"/>
      <c r="AQ1497" s="5"/>
      <c r="AR1497" s="5"/>
      <c r="AS1497" s="5"/>
      <c r="AT1497" s="5"/>
      <c r="AU1497" s="5"/>
      <c r="AV1497" s="5"/>
      <c r="AW1497" s="5"/>
      <c r="AX1497" s="5"/>
      <c r="AY1497" s="5"/>
      <c r="AZ1497" s="5"/>
      <c r="BA1497" s="5"/>
      <c r="BB1497" s="5"/>
      <c r="BC1497" s="5"/>
      <c r="BD1497" s="5"/>
      <c r="BE1497" s="5"/>
      <c r="BF1497" s="5"/>
      <c r="BG1497" s="5"/>
      <c r="BH1497" s="5"/>
      <c r="BI1497" s="5"/>
      <c r="BJ1497" s="5"/>
      <c r="BK1497" s="5"/>
      <c r="BL1497" s="5"/>
      <c r="BM1497" s="5"/>
      <c r="BN1497" s="5"/>
      <c r="BO1497" s="5"/>
      <c r="BP1497" s="5"/>
      <c r="BQ1497" s="5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  <c r="DX1497" s="5"/>
      <c r="DY1497" s="5"/>
      <c r="DZ1497" s="5"/>
      <c r="EA1497" s="5"/>
      <c r="EB1497" s="5"/>
      <c r="EC1497" s="5"/>
      <c r="ED1497" s="5"/>
      <c r="EE1497" s="5"/>
      <c r="EF1497" s="5"/>
      <c r="EG1497" s="5"/>
      <c r="EH1497" s="5"/>
      <c r="EI1497" s="5"/>
      <c r="EJ1497" s="5"/>
      <c r="EK1497" s="5"/>
      <c r="EL1497" s="5"/>
      <c r="EM1497" s="5"/>
      <c r="EN1497" s="5"/>
      <c r="EO1497" s="5"/>
      <c r="EP1497" s="5"/>
      <c r="EQ1497" s="5"/>
      <c r="ER1497" s="5"/>
      <c r="ES1497" s="5"/>
      <c r="ET1497" s="5"/>
      <c r="EU1497" s="5"/>
      <c r="EV1497" s="5"/>
      <c r="EW1497" s="5"/>
      <c r="EX1497" s="5"/>
      <c r="EY1497" s="5"/>
      <c r="EZ1497" s="5"/>
      <c r="FA1497" s="5"/>
      <c r="FB1497" s="5"/>
      <c r="FC1497" s="5"/>
      <c r="FD1497" s="5"/>
      <c r="FE1497" s="5"/>
      <c r="FF1497" s="5"/>
      <c r="FG1497" s="5"/>
      <c r="FH1497" s="5"/>
      <c r="FI1497" s="5"/>
      <c r="FJ1497" s="5"/>
      <c r="FK1497" s="5"/>
      <c r="FL1497" s="5"/>
      <c r="FM1497" s="5"/>
      <c r="FN1497" s="5"/>
      <c r="FO1497" s="5"/>
      <c r="FP1497" s="5"/>
      <c r="FQ1497" s="5"/>
      <c r="FR1497" s="5"/>
      <c r="FS1497" s="5"/>
      <c r="FT1497" s="5"/>
      <c r="FU1497" s="5"/>
      <c r="FV1497" s="5"/>
      <c r="FW1497" s="5"/>
      <c r="FX1497" s="5"/>
      <c r="FY1497" s="5"/>
      <c r="FZ1497" s="5"/>
      <c r="GA1497" s="5"/>
      <c r="GB1497" s="5"/>
      <c r="GC1497" s="5"/>
      <c r="GD1497" s="5"/>
      <c r="GE1497" s="5"/>
      <c r="GF1497" s="5"/>
      <c r="GG1497" s="5"/>
      <c r="GH1497" s="5"/>
      <c r="GI1497" s="5"/>
      <c r="GJ1497" s="5"/>
      <c r="GK1497" s="5"/>
      <c r="GL1497" s="5"/>
      <c r="GM1497" s="5"/>
      <c r="GN1497" s="5"/>
      <c r="GO1497" s="5"/>
      <c r="GP1497" s="5"/>
      <c r="GQ1497" s="5"/>
      <c r="GR1497" s="5"/>
      <c r="GS1497" s="5"/>
      <c r="GT1497" s="5"/>
      <c r="GU1497" s="5"/>
      <c r="GV1497" s="5"/>
      <c r="GW1497" s="5"/>
      <c r="GX1497" s="5"/>
      <c r="GY1497" s="5"/>
    </row>
    <row r="1498" spans="1:207" s="8" customFormat="1" ht="16.5" x14ac:dyDescent="0.3">
      <c r="A1498" s="4">
        <v>78</v>
      </c>
      <c r="B1498" s="5" t="s">
        <v>1623</v>
      </c>
      <c r="C1498" s="5" t="s">
        <v>1446</v>
      </c>
      <c r="D1498" s="5" t="s">
        <v>1369</v>
      </c>
      <c r="E1498" s="4" t="s">
        <v>16</v>
      </c>
      <c r="F1498" s="5" t="s">
        <v>265</v>
      </c>
      <c r="G1498" s="5" t="s">
        <v>69</v>
      </c>
      <c r="H1498" s="5" t="s">
        <v>1447</v>
      </c>
      <c r="I1498" s="4" t="s">
        <v>207</v>
      </c>
      <c r="J1498" s="6">
        <v>2026</v>
      </c>
      <c r="K1498" s="7">
        <v>10000000</v>
      </c>
      <c r="L1498" s="7">
        <v>8000000</v>
      </c>
      <c r="M1498" s="7">
        <v>2000000</v>
      </c>
      <c r="N1498" s="7">
        <v>0</v>
      </c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  <c r="AM1498" s="5"/>
      <c r="AN1498" s="5"/>
      <c r="AO1498" s="5"/>
      <c r="AP1498" s="5"/>
      <c r="AQ1498" s="5"/>
      <c r="AR1498" s="5"/>
      <c r="AS1498" s="5"/>
      <c r="AT1498" s="5"/>
      <c r="AU1498" s="5"/>
      <c r="AV1498" s="5"/>
      <c r="AW1498" s="5"/>
      <c r="AX1498" s="5"/>
      <c r="AY1498" s="5"/>
      <c r="AZ1498" s="5"/>
      <c r="BA1498" s="5"/>
      <c r="BB1498" s="5"/>
      <c r="BC1498" s="5"/>
      <c r="BD1498" s="5"/>
      <c r="BE1498" s="5"/>
      <c r="BF1498" s="5"/>
      <c r="BG1498" s="5"/>
      <c r="BH1498" s="5"/>
      <c r="BI1498" s="5"/>
      <c r="BJ1498" s="5"/>
      <c r="BK1498" s="5"/>
      <c r="BL1498" s="5"/>
      <c r="BM1498" s="5"/>
      <c r="BN1498" s="5"/>
      <c r="BO1498" s="5"/>
      <c r="BP1498" s="5"/>
      <c r="BQ1498" s="5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  <c r="DX1498" s="5"/>
      <c r="DY1498" s="5"/>
      <c r="DZ1498" s="5"/>
      <c r="EA1498" s="5"/>
      <c r="EB1498" s="5"/>
      <c r="EC1498" s="5"/>
      <c r="ED1498" s="5"/>
      <c r="EE1498" s="5"/>
      <c r="EF1498" s="5"/>
      <c r="EG1498" s="5"/>
      <c r="EH1498" s="5"/>
      <c r="EI1498" s="5"/>
      <c r="EJ1498" s="5"/>
      <c r="EK1498" s="5"/>
      <c r="EL1498" s="5"/>
      <c r="EM1498" s="5"/>
      <c r="EN1498" s="5"/>
      <c r="EO1498" s="5"/>
      <c r="EP1498" s="5"/>
      <c r="EQ1498" s="5"/>
      <c r="ER1498" s="5"/>
      <c r="ES1498" s="5"/>
      <c r="ET1498" s="5"/>
      <c r="EU1498" s="5"/>
      <c r="EV1498" s="5"/>
      <c r="EW1498" s="5"/>
      <c r="EX1498" s="5"/>
      <c r="EY1498" s="5"/>
      <c r="EZ1498" s="5"/>
      <c r="FA1498" s="5"/>
      <c r="FB1498" s="5"/>
      <c r="FC1498" s="5"/>
      <c r="FD1498" s="5"/>
      <c r="FE1498" s="5"/>
      <c r="FF1498" s="5"/>
      <c r="FG1498" s="5"/>
      <c r="FH1498" s="5"/>
      <c r="FI1498" s="5"/>
      <c r="FJ1498" s="5"/>
      <c r="FK1498" s="5"/>
      <c r="FL1498" s="5"/>
      <c r="FM1498" s="5"/>
      <c r="FN1498" s="5"/>
      <c r="FO1498" s="5"/>
      <c r="FP1498" s="5"/>
      <c r="FQ1498" s="5"/>
      <c r="FR1498" s="5"/>
      <c r="FS1498" s="5"/>
      <c r="FT1498" s="5"/>
      <c r="FU1498" s="5"/>
      <c r="FV1498" s="5"/>
      <c r="FW1498" s="5"/>
      <c r="FX1498" s="5"/>
      <c r="FY1498" s="5"/>
      <c r="FZ1498" s="5"/>
      <c r="GA1498" s="5"/>
      <c r="GB1498" s="5"/>
      <c r="GC1498" s="5"/>
      <c r="GD1498" s="5"/>
      <c r="GE1498" s="5"/>
      <c r="GF1498" s="5"/>
      <c r="GG1498" s="5"/>
      <c r="GH1498" s="5"/>
      <c r="GI1498" s="5"/>
      <c r="GJ1498" s="5"/>
      <c r="GK1498" s="5"/>
      <c r="GL1498" s="5"/>
      <c r="GM1498" s="5"/>
      <c r="GN1498" s="5"/>
      <c r="GO1498" s="5"/>
      <c r="GP1498" s="5"/>
      <c r="GQ1498" s="5"/>
      <c r="GR1498" s="5"/>
      <c r="GS1498" s="5"/>
      <c r="GT1498" s="5"/>
      <c r="GU1498" s="5"/>
      <c r="GV1498" s="5"/>
      <c r="GW1498" s="5"/>
      <c r="GX1498" s="5"/>
      <c r="GY1498" s="5"/>
    </row>
    <row r="1499" spans="1:207" s="8" customFormat="1" ht="16.5" x14ac:dyDescent="0.3">
      <c r="A1499" s="4">
        <v>1</v>
      </c>
      <c r="B1499" s="5" t="s">
        <v>1623</v>
      </c>
      <c r="C1499" s="5" t="s">
        <v>1654</v>
      </c>
      <c r="D1499" s="5"/>
      <c r="E1499" s="4" t="s">
        <v>16</v>
      </c>
      <c r="F1499" s="5" t="s">
        <v>1655</v>
      </c>
      <c r="G1499" s="5" t="s">
        <v>69</v>
      </c>
      <c r="H1499" s="5" t="s">
        <v>1656</v>
      </c>
      <c r="I1499" s="4" t="s">
        <v>20</v>
      </c>
      <c r="J1499" s="6">
        <v>2026</v>
      </c>
      <c r="K1499" s="7">
        <v>100000000</v>
      </c>
      <c r="L1499" s="7">
        <v>80000000</v>
      </c>
      <c r="M1499" s="7">
        <v>20000000</v>
      </c>
      <c r="N1499" s="7">
        <v>0</v>
      </c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  <c r="AM1499" s="5"/>
      <c r="AN1499" s="5"/>
      <c r="AO1499" s="5"/>
      <c r="AP1499" s="5"/>
      <c r="AQ1499" s="5"/>
      <c r="AR1499" s="5"/>
      <c r="AS1499" s="5"/>
      <c r="AT1499" s="5"/>
      <c r="AU1499" s="5"/>
      <c r="AV1499" s="5"/>
      <c r="AW1499" s="5"/>
      <c r="AX1499" s="5"/>
      <c r="AY1499" s="5"/>
      <c r="AZ1499" s="5"/>
      <c r="BA1499" s="5"/>
      <c r="BB1499" s="5"/>
      <c r="BC1499" s="5"/>
      <c r="BD1499" s="5"/>
      <c r="BE1499" s="5"/>
      <c r="BF1499" s="5"/>
      <c r="BG1499" s="5"/>
      <c r="BH1499" s="5"/>
      <c r="BI1499" s="5"/>
      <c r="BJ1499" s="5"/>
      <c r="BK1499" s="5"/>
      <c r="BL1499" s="5"/>
      <c r="BM1499" s="5"/>
      <c r="BN1499" s="5"/>
      <c r="BO1499" s="5"/>
      <c r="BP1499" s="5"/>
      <c r="BQ1499" s="5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  <c r="DX1499" s="5"/>
      <c r="DY1499" s="5"/>
      <c r="DZ1499" s="5"/>
      <c r="EA1499" s="5"/>
      <c r="EB1499" s="5"/>
      <c r="EC1499" s="5"/>
      <c r="ED1499" s="5"/>
      <c r="EE1499" s="5"/>
      <c r="EF1499" s="5"/>
      <c r="EG1499" s="5"/>
      <c r="EH1499" s="5"/>
      <c r="EI1499" s="5"/>
      <c r="EJ1499" s="5"/>
      <c r="EK1499" s="5"/>
      <c r="EL1499" s="5"/>
      <c r="EM1499" s="5"/>
      <c r="EN1499" s="5"/>
      <c r="EO1499" s="5"/>
      <c r="EP1499" s="5"/>
      <c r="EQ1499" s="5"/>
      <c r="ER1499" s="5"/>
      <c r="ES1499" s="5"/>
      <c r="ET1499" s="5"/>
      <c r="EU1499" s="5"/>
      <c r="EV1499" s="5"/>
      <c r="EW1499" s="5"/>
      <c r="EX1499" s="5"/>
      <c r="EY1499" s="5"/>
      <c r="EZ1499" s="5"/>
      <c r="FA1499" s="5"/>
      <c r="FB1499" s="5"/>
      <c r="FC1499" s="5"/>
      <c r="FD1499" s="5"/>
      <c r="FE1499" s="5"/>
      <c r="FF1499" s="5"/>
      <c r="FG1499" s="5"/>
      <c r="FH1499" s="5"/>
      <c r="FI1499" s="5"/>
      <c r="FJ1499" s="5"/>
      <c r="FK1499" s="5"/>
      <c r="FL1499" s="5"/>
      <c r="FM1499" s="5"/>
      <c r="FN1499" s="5"/>
      <c r="FO1499" s="5"/>
      <c r="FP1499" s="5"/>
      <c r="FQ1499" s="5"/>
      <c r="FR1499" s="5"/>
      <c r="FS1499" s="5"/>
      <c r="FT1499" s="5"/>
      <c r="FU1499" s="5"/>
      <c r="FV1499" s="5"/>
      <c r="FW1499" s="5"/>
      <c r="FX1499" s="5"/>
      <c r="FY1499" s="5"/>
      <c r="FZ1499" s="5"/>
      <c r="GA1499" s="5"/>
      <c r="GB1499" s="5"/>
      <c r="GC1499" s="5"/>
      <c r="GD1499" s="5"/>
      <c r="GE1499" s="5"/>
      <c r="GF1499" s="5"/>
      <c r="GG1499" s="5"/>
      <c r="GH1499" s="5"/>
      <c r="GI1499" s="5"/>
      <c r="GJ1499" s="5"/>
      <c r="GK1499" s="5"/>
      <c r="GL1499" s="5"/>
      <c r="GM1499" s="5"/>
      <c r="GN1499" s="5"/>
      <c r="GO1499" s="5"/>
      <c r="GP1499" s="5"/>
      <c r="GQ1499" s="5"/>
      <c r="GR1499" s="5"/>
      <c r="GS1499" s="5"/>
      <c r="GT1499" s="5"/>
      <c r="GU1499" s="5"/>
      <c r="GV1499" s="5"/>
      <c r="GW1499" s="5"/>
      <c r="GX1499" s="5"/>
      <c r="GY1499" s="5"/>
    </row>
    <row r="1500" spans="1:207" s="8" customFormat="1" ht="16.5" x14ac:dyDescent="0.3">
      <c r="A1500" s="4">
        <v>1</v>
      </c>
      <c r="B1500" s="5" t="s">
        <v>1623</v>
      </c>
      <c r="C1500" s="5" t="s">
        <v>1657</v>
      </c>
      <c r="D1500" s="5"/>
      <c r="E1500" s="4" t="s">
        <v>16</v>
      </c>
      <c r="F1500" s="5" t="s">
        <v>1655</v>
      </c>
      <c r="G1500" s="5" t="s">
        <v>123</v>
      </c>
      <c r="H1500" s="5" t="s">
        <v>1658</v>
      </c>
      <c r="I1500" s="4" t="s">
        <v>20</v>
      </c>
      <c r="J1500" s="6">
        <v>2026</v>
      </c>
      <c r="K1500" s="7">
        <v>40000000</v>
      </c>
      <c r="L1500" s="7">
        <v>32000000</v>
      </c>
      <c r="M1500" s="7">
        <v>8000000</v>
      </c>
      <c r="N1500" s="7">
        <v>0</v>
      </c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  <c r="AM1500" s="5"/>
      <c r="AN1500" s="5"/>
      <c r="AO1500" s="5"/>
      <c r="AP1500" s="5"/>
      <c r="AQ1500" s="5"/>
      <c r="AR1500" s="5"/>
      <c r="AS1500" s="5"/>
      <c r="AT1500" s="5"/>
      <c r="AU1500" s="5"/>
      <c r="AV1500" s="5"/>
      <c r="AW1500" s="5"/>
      <c r="AX1500" s="5"/>
      <c r="AY1500" s="5"/>
      <c r="AZ1500" s="5"/>
      <c r="BA1500" s="5"/>
      <c r="BB1500" s="5"/>
      <c r="BC1500" s="5"/>
      <c r="BD1500" s="5"/>
      <c r="BE1500" s="5"/>
      <c r="BF1500" s="5"/>
      <c r="BG1500" s="5"/>
      <c r="BH1500" s="5"/>
      <c r="BI1500" s="5"/>
      <c r="BJ1500" s="5"/>
      <c r="BK1500" s="5"/>
      <c r="BL1500" s="5"/>
      <c r="BM1500" s="5"/>
      <c r="BN1500" s="5"/>
      <c r="BO1500" s="5"/>
      <c r="BP1500" s="5"/>
      <c r="BQ1500" s="5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  <c r="DX1500" s="5"/>
      <c r="DY1500" s="5"/>
      <c r="DZ1500" s="5"/>
      <c r="EA1500" s="5"/>
      <c r="EB1500" s="5"/>
      <c r="EC1500" s="5"/>
      <c r="ED1500" s="5"/>
      <c r="EE1500" s="5"/>
      <c r="EF1500" s="5"/>
      <c r="EG1500" s="5"/>
      <c r="EH1500" s="5"/>
      <c r="EI1500" s="5"/>
      <c r="EJ1500" s="5"/>
      <c r="EK1500" s="5"/>
      <c r="EL1500" s="5"/>
      <c r="EM1500" s="5"/>
      <c r="EN1500" s="5"/>
      <c r="EO1500" s="5"/>
      <c r="EP1500" s="5"/>
      <c r="EQ1500" s="5"/>
      <c r="ER1500" s="5"/>
      <c r="ES1500" s="5"/>
      <c r="ET1500" s="5"/>
      <c r="EU1500" s="5"/>
      <c r="EV1500" s="5"/>
      <c r="EW1500" s="5"/>
      <c r="EX1500" s="5"/>
      <c r="EY1500" s="5"/>
      <c r="EZ1500" s="5"/>
      <c r="FA1500" s="5"/>
      <c r="FB1500" s="5"/>
      <c r="FC1500" s="5"/>
      <c r="FD1500" s="5"/>
      <c r="FE1500" s="5"/>
      <c r="FF1500" s="5"/>
      <c r="FG1500" s="5"/>
      <c r="FH1500" s="5"/>
      <c r="FI1500" s="5"/>
      <c r="FJ1500" s="5"/>
      <c r="FK1500" s="5"/>
      <c r="FL1500" s="5"/>
      <c r="FM1500" s="5"/>
      <c r="FN1500" s="5"/>
      <c r="FO1500" s="5"/>
      <c r="FP1500" s="5"/>
      <c r="FQ1500" s="5"/>
      <c r="FR1500" s="5"/>
      <c r="FS1500" s="5"/>
      <c r="FT1500" s="5"/>
      <c r="FU1500" s="5"/>
      <c r="FV1500" s="5"/>
      <c r="FW1500" s="5"/>
      <c r="FX1500" s="5"/>
      <c r="FY1500" s="5"/>
      <c r="FZ1500" s="5"/>
      <c r="GA1500" s="5"/>
      <c r="GB1500" s="5"/>
      <c r="GC1500" s="5"/>
      <c r="GD1500" s="5"/>
      <c r="GE1500" s="5"/>
      <c r="GF1500" s="5"/>
      <c r="GG1500" s="5"/>
      <c r="GH1500" s="5"/>
      <c r="GI1500" s="5"/>
      <c r="GJ1500" s="5"/>
      <c r="GK1500" s="5"/>
      <c r="GL1500" s="5"/>
      <c r="GM1500" s="5"/>
      <c r="GN1500" s="5"/>
      <c r="GO1500" s="5"/>
      <c r="GP1500" s="5"/>
      <c r="GQ1500" s="5"/>
      <c r="GR1500" s="5"/>
      <c r="GS1500" s="5"/>
      <c r="GT1500" s="5"/>
      <c r="GU1500" s="5"/>
      <c r="GV1500" s="5"/>
      <c r="GW1500" s="5"/>
      <c r="GX1500" s="5"/>
      <c r="GY1500" s="5"/>
    </row>
    <row r="1501" spans="1:207" s="8" customFormat="1" ht="16.5" x14ac:dyDescent="0.3">
      <c r="A1501" s="4">
        <v>1</v>
      </c>
      <c r="B1501" s="5" t="s">
        <v>1623</v>
      </c>
      <c r="C1501" s="5" t="s">
        <v>1659</v>
      </c>
      <c r="D1501" s="5"/>
      <c r="E1501" s="4" t="s">
        <v>16</v>
      </c>
      <c r="F1501" s="5" t="s">
        <v>1655</v>
      </c>
      <c r="G1501" s="5" t="s">
        <v>123</v>
      </c>
      <c r="H1501" s="5" t="s">
        <v>1660</v>
      </c>
      <c r="I1501" s="4" t="s">
        <v>20</v>
      </c>
      <c r="J1501" s="6">
        <v>2026</v>
      </c>
      <c r="K1501" s="7">
        <v>85000000</v>
      </c>
      <c r="L1501" s="7">
        <v>68000000</v>
      </c>
      <c r="M1501" s="7">
        <v>17000000</v>
      </c>
      <c r="N1501" s="7">
        <v>0</v>
      </c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  <c r="AM1501" s="5"/>
      <c r="AN1501" s="5"/>
      <c r="AO1501" s="5"/>
      <c r="AP1501" s="5"/>
      <c r="AQ1501" s="5"/>
      <c r="AR1501" s="5"/>
      <c r="AS1501" s="5"/>
      <c r="AT1501" s="5"/>
      <c r="AU1501" s="5"/>
      <c r="AV1501" s="5"/>
      <c r="AW1501" s="5"/>
      <c r="AX1501" s="5"/>
      <c r="AY1501" s="5"/>
      <c r="AZ1501" s="5"/>
      <c r="BA1501" s="5"/>
      <c r="BB1501" s="5"/>
      <c r="BC1501" s="5"/>
      <c r="BD1501" s="5"/>
      <c r="BE1501" s="5"/>
      <c r="BF1501" s="5"/>
      <c r="BG1501" s="5"/>
      <c r="BH1501" s="5"/>
      <c r="BI1501" s="5"/>
      <c r="BJ1501" s="5"/>
      <c r="BK1501" s="5"/>
      <c r="BL1501" s="5"/>
      <c r="BM1501" s="5"/>
      <c r="BN1501" s="5"/>
      <c r="BO1501" s="5"/>
      <c r="BP1501" s="5"/>
      <c r="BQ1501" s="5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  <c r="DX1501" s="5"/>
      <c r="DY1501" s="5"/>
      <c r="DZ1501" s="5"/>
      <c r="EA1501" s="5"/>
      <c r="EB1501" s="5"/>
      <c r="EC1501" s="5"/>
      <c r="ED1501" s="5"/>
      <c r="EE1501" s="5"/>
      <c r="EF1501" s="5"/>
      <c r="EG1501" s="5"/>
      <c r="EH1501" s="5"/>
      <c r="EI1501" s="5"/>
      <c r="EJ1501" s="5"/>
      <c r="EK1501" s="5"/>
      <c r="EL1501" s="5"/>
      <c r="EM1501" s="5"/>
      <c r="EN1501" s="5"/>
      <c r="EO1501" s="5"/>
      <c r="EP1501" s="5"/>
      <c r="EQ1501" s="5"/>
      <c r="ER1501" s="5"/>
      <c r="ES1501" s="5"/>
      <c r="ET1501" s="5"/>
      <c r="EU1501" s="5"/>
      <c r="EV1501" s="5"/>
      <c r="EW1501" s="5"/>
      <c r="EX1501" s="5"/>
      <c r="EY1501" s="5"/>
      <c r="EZ1501" s="5"/>
      <c r="FA1501" s="5"/>
      <c r="FB1501" s="5"/>
      <c r="FC1501" s="5"/>
      <c r="FD1501" s="5"/>
      <c r="FE1501" s="5"/>
      <c r="FF1501" s="5"/>
      <c r="FG1501" s="5"/>
      <c r="FH1501" s="5"/>
      <c r="FI1501" s="5"/>
      <c r="FJ1501" s="5"/>
      <c r="FK1501" s="5"/>
      <c r="FL1501" s="5"/>
      <c r="FM1501" s="5"/>
      <c r="FN1501" s="5"/>
      <c r="FO1501" s="5"/>
      <c r="FP1501" s="5"/>
      <c r="FQ1501" s="5"/>
      <c r="FR1501" s="5"/>
      <c r="FS1501" s="5"/>
      <c r="FT1501" s="5"/>
      <c r="FU1501" s="5"/>
      <c r="FV1501" s="5"/>
      <c r="FW1501" s="5"/>
      <c r="FX1501" s="5"/>
      <c r="FY1501" s="5"/>
      <c r="FZ1501" s="5"/>
      <c r="GA1501" s="5"/>
      <c r="GB1501" s="5"/>
      <c r="GC1501" s="5"/>
      <c r="GD1501" s="5"/>
      <c r="GE1501" s="5"/>
      <c r="GF1501" s="5"/>
      <c r="GG1501" s="5"/>
      <c r="GH1501" s="5"/>
      <c r="GI1501" s="5"/>
      <c r="GJ1501" s="5"/>
      <c r="GK1501" s="5"/>
      <c r="GL1501" s="5"/>
      <c r="GM1501" s="5"/>
      <c r="GN1501" s="5"/>
      <c r="GO1501" s="5"/>
      <c r="GP1501" s="5"/>
      <c r="GQ1501" s="5"/>
      <c r="GR1501" s="5"/>
      <c r="GS1501" s="5"/>
      <c r="GT1501" s="5"/>
      <c r="GU1501" s="5"/>
      <c r="GV1501" s="5"/>
      <c r="GW1501" s="5"/>
      <c r="GX1501" s="5"/>
      <c r="GY1501" s="5"/>
    </row>
    <row r="1502" spans="1:207" s="8" customFormat="1" ht="16.5" x14ac:dyDescent="0.3">
      <c r="A1502" s="4">
        <v>1</v>
      </c>
      <c r="B1502" s="5" t="s">
        <v>1623</v>
      </c>
      <c r="C1502" s="5" t="s">
        <v>1661</v>
      </c>
      <c r="D1502" s="5" t="s">
        <v>1662</v>
      </c>
      <c r="E1502" s="4" t="s">
        <v>16</v>
      </c>
      <c r="F1502" s="5" t="s">
        <v>1655</v>
      </c>
      <c r="G1502" s="5" t="s">
        <v>341</v>
      </c>
      <c r="H1502" s="5" t="s">
        <v>1663</v>
      </c>
      <c r="I1502" s="4" t="s">
        <v>20</v>
      </c>
      <c r="J1502" s="6">
        <v>2026</v>
      </c>
      <c r="K1502" s="7">
        <v>56000000</v>
      </c>
      <c r="L1502" s="7">
        <v>44800000</v>
      </c>
      <c r="M1502" s="7">
        <v>11200000</v>
      </c>
      <c r="N1502" s="7">
        <v>0</v>
      </c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5"/>
      <c r="AK1502" s="5"/>
      <c r="AL1502" s="5"/>
      <c r="AM1502" s="5"/>
      <c r="AN1502" s="5"/>
      <c r="AO1502" s="5"/>
      <c r="AP1502" s="5"/>
      <c r="AQ1502" s="5"/>
      <c r="AR1502" s="5"/>
      <c r="AS1502" s="5"/>
      <c r="AT1502" s="5"/>
      <c r="AU1502" s="5"/>
      <c r="AV1502" s="5"/>
      <c r="AW1502" s="5"/>
      <c r="AX1502" s="5"/>
      <c r="AY1502" s="5"/>
      <c r="AZ1502" s="5"/>
      <c r="BA1502" s="5"/>
      <c r="BB1502" s="5"/>
      <c r="BC1502" s="5"/>
      <c r="BD1502" s="5"/>
      <c r="BE1502" s="5"/>
      <c r="BF1502" s="5"/>
      <c r="BG1502" s="5"/>
      <c r="BH1502" s="5"/>
      <c r="BI1502" s="5"/>
      <c r="BJ1502" s="5"/>
      <c r="BK1502" s="5"/>
      <c r="BL1502" s="5"/>
      <c r="BM1502" s="5"/>
      <c r="BN1502" s="5"/>
      <c r="BO1502" s="5"/>
      <c r="BP1502" s="5"/>
      <c r="BQ1502" s="5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  <c r="DX1502" s="5"/>
      <c r="DY1502" s="5"/>
      <c r="DZ1502" s="5"/>
      <c r="EA1502" s="5"/>
      <c r="EB1502" s="5"/>
      <c r="EC1502" s="5"/>
      <c r="ED1502" s="5"/>
      <c r="EE1502" s="5"/>
      <c r="EF1502" s="5"/>
      <c r="EG1502" s="5"/>
      <c r="EH1502" s="5"/>
      <c r="EI1502" s="5"/>
      <c r="EJ1502" s="5"/>
      <c r="EK1502" s="5"/>
      <c r="EL1502" s="5"/>
      <c r="EM1502" s="5"/>
      <c r="EN1502" s="5"/>
      <c r="EO1502" s="5"/>
      <c r="EP1502" s="5"/>
      <c r="EQ1502" s="5"/>
      <c r="ER1502" s="5"/>
      <c r="ES1502" s="5"/>
      <c r="ET1502" s="5"/>
      <c r="EU1502" s="5"/>
      <c r="EV1502" s="5"/>
      <c r="EW1502" s="5"/>
      <c r="EX1502" s="5"/>
      <c r="EY1502" s="5"/>
      <c r="EZ1502" s="5"/>
      <c r="FA1502" s="5"/>
      <c r="FB1502" s="5"/>
      <c r="FC1502" s="5"/>
      <c r="FD1502" s="5"/>
      <c r="FE1502" s="5"/>
      <c r="FF1502" s="5"/>
      <c r="FG1502" s="5"/>
      <c r="FH1502" s="5"/>
      <c r="FI1502" s="5"/>
      <c r="FJ1502" s="5"/>
      <c r="FK1502" s="5"/>
      <c r="FL1502" s="5"/>
      <c r="FM1502" s="5"/>
      <c r="FN1502" s="5"/>
      <c r="FO1502" s="5"/>
      <c r="FP1502" s="5"/>
      <c r="FQ1502" s="5"/>
      <c r="FR1502" s="5"/>
      <c r="FS1502" s="5"/>
      <c r="FT1502" s="5"/>
      <c r="FU1502" s="5"/>
      <c r="FV1502" s="5"/>
      <c r="FW1502" s="5"/>
      <c r="FX1502" s="5"/>
      <c r="FY1502" s="5"/>
      <c r="FZ1502" s="5"/>
      <c r="GA1502" s="5"/>
      <c r="GB1502" s="5"/>
      <c r="GC1502" s="5"/>
      <c r="GD1502" s="5"/>
      <c r="GE1502" s="5"/>
      <c r="GF1502" s="5"/>
      <c r="GG1502" s="5"/>
      <c r="GH1502" s="5"/>
      <c r="GI1502" s="5"/>
      <c r="GJ1502" s="5"/>
      <c r="GK1502" s="5"/>
      <c r="GL1502" s="5"/>
      <c r="GM1502" s="5"/>
      <c r="GN1502" s="5"/>
      <c r="GO1502" s="5"/>
      <c r="GP1502" s="5"/>
      <c r="GQ1502" s="5"/>
      <c r="GR1502" s="5"/>
      <c r="GS1502" s="5"/>
      <c r="GT1502" s="5"/>
      <c r="GU1502" s="5"/>
      <c r="GV1502" s="5"/>
      <c r="GW1502" s="5"/>
      <c r="GX1502" s="5"/>
      <c r="GY1502" s="5"/>
    </row>
    <row r="1503" spans="1:207" s="8" customFormat="1" ht="16.5" x14ac:dyDescent="0.3">
      <c r="A1503" s="4">
        <v>8</v>
      </c>
      <c r="B1503" s="5" t="s">
        <v>1623</v>
      </c>
      <c r="C1503" s="5" t="s">
        <v>1664</v>
      </c>
      <c r="D1503" s="5" t="s">
        <v>1511</v>
      </c>
      <c r="E1503" s="4" t="s">
        <v>16</v>
      </c>
      <c r="F1503" s="5" t="s">
        <v>265</v>
      </c>
      <c r="G1503" s="5" t="s">
        <v>57</v>
      </c>
      <c r="H1503" s="5" t="s">
        <v>1376</v>
      </c>
      <c r="I1503" s="4" t="s">
        <v>20</v>
      </c>
      <c r="J1503" s="6">
        <v>2026</v>
      </c>
      <c r="K1503" s="7">
        <v>50000000</v>
      </c>
      <c r="L1503" s="7">
        <v>40000000</v>
      </c>
      <c r="M1503" s="7">
        <v>10000000</v>
      </c>
      <c r="N1503" s="7">
        <v>0</v>
      </c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  <c r="AM1503" s="5"/>
      <c r="AN1503" s="5"/>
      <c r="AO1503" s="5"/>
      <c r="AP1503" s="5"/>
      <c r="AQ1503" s="5"/>
      <c r="AR1503" s="5"/>
      <c r="AS1503" s="5"/>
      <c r="AT1503" s="5"/>
      <c r="AU1503" s="5"/>
      <c r="AV1503" s="5"/>
      <c r="AW1503" s="5"/>
      <c r="AX1503" s="5"/>
      <c r="AY1503" s="5"/>
      <c r="AZ1503" s="5"/>
      <c r="BA1503" s="5"/>
      <c r="BB1503" s="5"/>
      <c r="BC1503" s="5"/>
      <c r="BD1503" s="5"/>
      <c r="BE1503" s="5"/>
      <c r="BF1503" s="5"/>
      <c r="BG1503" s="5"/>
      <c r="BH1503" s="5"/>
      <c r="BI1503" s="5"/>
      <c r="BJ1503" s="5"/>
      <c r="BK1503" s="5"/>
      <c r="BL1503" s="5"/>
      <c r="BM1503" s="5"/>
      <c r="BN1503" s="5"/>
      <c r="BO1503" s="5"/>
      <c r="BP1503" s="5"/>
      <c r="BQ1503" s="5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  <c r="DX1503" s="5"/>
      <c r="DY1503" s="5"/>
      <c r="DZ1503" s="5"/>
      <c r="EA1503" s="5"/>
      <c r="EB1503" s="5"/>
      <c r="EC1503" s="5"/>
      <c r="ED1503" s="5"/>
      <c r="EE1503" s="5"/>
      <c r="EF1503" s="5"/>
      <c r="EG1503" s="5"/>
      <c r="EH1503" s="5"/>
      <c r="EI1503" s="5"/>
      <c r="EJ1503" s="5"/>
      <c r="EK1503" s="5"/>
      <c r="EL1503" s="5"/>
      <c r="EM1503" s="5"/>
      <c r="EN1503" s="5"/>
      <c r="EO1503" s="5"/>
      <c r="EP1503" s="5"/>
      <c r="EQ1503" s="5"/>
      <c r="ER1503" s="5"/>
      <c r="ES1503" s="5"/>
      <c r="ET1503" s="5"/>
      <c r="EU1503" s="5"/>
      <c r="EV1503" s="5"/>
      <c r="EW1503" s="5"/>
      <c r="EX1503" s="5"/>
      <c r="EY1503" s="5"/>
      <c r="EZ1503" s="5"/>
      <c r="FA1503" s="5"/>
      <c r="FB1503" s="5"/>
      <c r="FC1503" s="5"/>
      <c r="FD1503" s="5"/>
      <c r="FE1503" s="5"/>
      <c r="FF1503" s="5"/>
      <c r="FG1503" s="5"/>
      <c r="FH1503" s="5"/>
      <c r="FI1503" s="5"/>
      <c r="FJ1503" s="5"/>
      <c r="FK1503" s="5"/>
      <c r="FL1503" s="5"/>
      <c r="FM1503" s="5"/>
      <c r="FN1503" s="5"/>
      <c r="FO1503" s="5"/>
      <c r="FP1503" s="5"/>
      <c r="FQ1503" s="5"/>
      <c r="FR1503" s="5"/>
      <c r="FS1503" s="5"/>
      <c r="FT1503" s="5"/>
      <c r="FU1503" s="5"/>
      <c r="FV1503" s="5"/>
      <c r="FW1503" s="5"/>
      <c r="FX1503" s="5"/>
      <c r="FY1503" s="5"/>
      <c r="FZ1503" s="5"/>
      <c r="GA1503" s="5"/>
      <c r="GB1503" s="5"/>
      <c r="GC1503" s="5"/>
      <c r="GD1503" s="5"/>
      <c r="GE1503" s="5"/>
      <c r="GF1503" s="5"/>
      <c r="GG1503" s="5"/>
      <c r="GH1503" s="5"/>
      <c r="GI1503" s="5"/>
      <c r="GJ1503" s="5"/>
      <c r="GK1503" s="5"/>
      <c r="GL1503" s="5"/>
      <c r="GM1503" s="5"/>
      <c r="GN1503" s="5"/>
      <c r="GO1503" s="5"/>
      <c r="GP1503" s="5"/>
      <c r="GQ1503" s="5"/>
      <c r="GR1503" s="5"/>
      <c r="GS1503" s="5"/>
      <c r="GT1503" s="5"/>
      <c r="GU1503" s="5"/>
      <c r="GV1503" s="5"/>
      <c r="GW1503" s="5"/>
      <c r="GX1503" s="5"/>
      <c r="GY1503" s="5"/>
    </row>
    <row r="1504" spans="1:207" s="8" customFormat="1" ht="17.25" customHeight="1" x14ac:dyDescent="0.3">
      <c r="A1504" s="4">
        <v>81</v>
      </c>
      <c r="B1504" s="5" t="s">
        <v>1623</v>
      </c>
      <c r="C1504" s="5" t="s">
        <v>1665</v>
      </c>
      <c r="D1504" s="5"/>
      <c r="E1504" s="4" t="s">
        <v>16</v>
      </c>
      <c r="F1504" s="5" t="s">
        <v>1379</v>
      </c>
      <c r="G1504" s="5" t="s">
        <v>221</v>
      </c>
      <c r="H1504" s="5" t="s">
        <v>1666</v>
      </c>
      <c r="I1504" s="4" t="s">
        <v>20</v>
      </c>
      <c r="J1504" s="6">
        <v>2026</v>
      </c>
      <c r="K1504" s="7">
        <v>2000000</v>
      </c>
      <c r="L1504" s="7">
        <v>1600000</v>
      </c>
      <c r="M1504" s="7">
        <v>400000</v>
      </c>
      <c r="N1504" s="7">
        <v>0</v>
      </c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  <c r="AM1504" s="5"/>
      <c r="AN1504" s="5"/>
      <c r="AO1504" s="5"/>
      <c r="AP1504" s="5"/>
      <c r="AQ1504" s="5"/>
      <c r="AR1504" s="5"/>
      <c r="AS1504" s="5"/>
      <c r="AT1504" s="5"/>
      <c r="AU1504" s="5"/>
      <c r="AV1504" s="5"/>
      <c r="AW1504" s="5"/>
      <c r="AX1504" s="5"/>
      <c r="AY1504" s="5"/>
      <c r="AZ1504" s="5"/>
      <c r="BA1504" s="5"/>
      <c r="BB1504" s="5"/>
      <c r="BC1504" s="5"/>
      <c r="BD1504" s="5"/>
      <c r="BE1504" s="5"/>
      <c r="BF1504" s="5"/>
      <c r="BG1504" s="5"/>
      <c r="BH1504" s="5"/>
      <c r="BI1504" s="5"/>
      <c r="BJ1504" s="5"/>
      <c r="BK1504" s="5"/>
      <c r="BL1504" s="5"/>
      <c r="BM1504" s="5"/>
      <c r="BN1504" s="5"/>
      <c r="BO1504" s="5"/>
      <c r="BP1504" s="5"/>
      <c r="BQ1504" s="5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  <c r="DX1504" s="5"/>
      <c r="DY1504" s="5"/>
      <c r="DZ1504" s="5"/>
      <c r="EA1504" s="5"/>
      <c r="EB1504" s="5"/>
      <c r="EC1504" s="5"/>
      <c r="ED1504" s="5"/>
      <c r="EE1504" s="5"/>
      <c r="EF1504" s="5"/>
      <c r="EG1504" s="5"/>
      <c r="EH1504" s="5"/>
      <c r="EI1504" s="5"/>
      <c r="EJ1504" s="5"/>
      <c r="EK1504" s="5"/>
      <c r="EL1504" s="5"/>
      <c r="EM1504" s="5"/>
      <c r="EN1504" s="5"/>
      <c r="EO1504" s="5"/>
      <c r="EP1504" s="5"/>
      <c r="EQ1504" s="5"/>
      <c r="ER1504" s="5"/>
      <c r="ES1504" s="5"/>
      <c r="ET1504" s="5"/>
      <c r="EU1504" s="5"/>
      <c r="EV1504" s="5"/>
      <c r="EW1504" s="5"/>
      <c r="EX1504" s="5"/>
      <c r="EY1504" s="5"/>
      <c r="EZ1504" s="5"/>
      <c r="FA1504" s="5"/>
      <c r="FB1504" s="5"/>
      <c r="FC1504" s="5"/>
      <c r="FD1504" s="5"/>
      <c r="FE1504" s="5"/>
      <c r="FF1504" s="5"/>
      <c r="FG1504" s="5"/>
      <c r="FH1504" s="5"/>
      <c r="FI1504" s="5"/>
      <c r="FJ1504" s="5"/>
      <c r="FK1504" s="5"/>
      <c r="FL1504" s="5"/>
      <c r="FM1504" s="5"/>
      <c r="FN1504" s="5"/>
      <c r="FO1504" s="5"/>
      <c r="FP1504" s="5"/>
      <c r="FQ1504" s="5"/>
      <c r="FR1504" s="5"/>
      <c r="FS1504" s="5"/>
      <c r="FT1504" s="5"/>
      <c r="FU1504" s="5"/>
      <c r="FV1504" s="5"/>
      <c r="FW1504" s="5"/>
      <c r="FX1504" s="5"/>
      <c r="FY1504" s="5"/>
      <c r="FZ1504" s="5"/>
      <c r="GA1504" s="5"/>
      <c r="GB1504" s="5"/>
      <c r="GC1504" s="5"/>
      <c r="GD1504" s="5"/>
      <c r="GE1504" s="5"/>
      <c r="GF1504" s="5"/>
      <c r="GG1504" s="5"/>
      <c r="GH1504" s="5"/>
      <c r="GI1504" s="5"/>
      <c r="GJ1504" s="5"/>
      <c r="GK1504" s="5"/>
      <c r="GL1504" s="5"/>
      <c r="GM1504" s="5"/>
      <c r="GN1504" s="5"/>
      <c r="GO1504" s="5"/>
      <c r="GP1504" s="5"/>
      <c r="GQ1504" s="5"/>
      <c r="GR1504" s="5"/>
      <c r="GS1504" s="5"/>
      <c r="GT1504" s="5"/>
      <c r="GU1504" s="5"/>
      <c r="GV1504" s="5"/>
      <c r="GW1504" s="5"/>
      <c r="GX1504" s="5"/>
      <c r="GY1504" s="5"/>
    </row>
    <row r="1505" spans="1:207" s="8" customFormat="1" ht="17.25" customHeight="1" x14ac:dyDescent="0.3">
      <c r="A1505" s="4">
        <v>81</v>
      </c>
      <c r="B1505" s="5" t="s">
        <v>1623</v>
      </c>
      <c r="C1505" s="5" t="s">
        <v>1667</v>
      </c>
      <c r="D1505" s="5"/>
      <c r="E1505" s="4" t="s">
        <v>16</v>
      </c>
      <c r="F1505" s="5" t="s">
        <v>1379</v>
      </c>
      <c r="G1505" s="5" t="s">
        <v>1046</v>
      </c>
      <c r="H1505" s="5" t="s">
        <v>1668</v>
      </c>
      <c r="I1505" s="4" t="s">
        <v>20</v>
      </c>
      <c r="J1505" s="6">
        <v>2026</v>
      </c>
      <c r="K1505" s="7">
        <v>2800000</v>
      </c>
      <c r="L1505" s="7">
        <v>2240000</v>
      </c>
      <c r="M1505" s="7">
        <v>560000</v>
      </c>
      <c r="N1505" s="7">
        <v>0</v>
      </c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  <c r="AN1505" s="5"/>
      <c r="AO1505" s="5"/>
      <c r="AP1505" s="5"/>
      <c r="AQ1505" s="5"/>
      <c r="AR1505" s="5"/>
      <c r="AS1505" s="5"/>
      <c r="AT1505" s="5"/>
      <c r="AU1505" s="5"/>
      <c r="AV1505" s="5"/>
      <c r="AW1505" s="5"/>
      <c r="AX1505" s="5"/>
      <c r="AY1505" s="5"/>
      <c r="AZ1505" s="5"/>
      <c r="BA1505" s="5"/>
      <c r="BB1505" s="5"/>
      <c r="BC1505" s="5"/>
      <c r="BD1505" s="5"/>
      <c r="BE1505" s="5"/>
      <c r="BF1505" s="5"/>
      <c r="BG1505" s="5"/>
      <c r="BH1505" s="5"/>
      <c r="BI1505" s="5"/>
      <c r="BJ1505" s="5"/>
      <c r="BK1505" s="5"/>
      <c r="BL1505" s="5"/>
      <c r="BM1505" s="5"/>
      <c r="BN1505" s="5"/>
      <c r="BO1505" s="5"/>
      <c r="BP1505" s="5"/>
      <c r="BQ1505" s="5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  <c r="DX1505" s="5"/>
      <c r="DY1505" s="5"/>
      <c r="DZ1505" s="5"/>
      <c r="EA1505" s="5"/>
      <c r="EB1505" s="5"/>
      <c r="EC1505" s="5"/>
      <c r="ED1505" s="5"/>
      <c r="EE1505" s="5"/>
      <c r="EF1505" s="5"/>
      <c r="EG1505" s="5"/>
      <c r="EH1505" s="5"/>
      <c r="EI1505" s="5"/>
      <c r="EJ1505" s="5"/>
      <c r="EK1505" s="5"/>
      <c r="EL1505" s="5"/>
      <c r="EM1505" s="5"/>
      <c r="EN1505" s="5"/>
      <c r="EO1505" s="5"/>
      <c r="EP1505" s="5"/>
      <c r="EQ1505" s="5"/>
      <c r="ER1505" s="5"/>
      <c r="ES1505" s="5"/>
      <c r="ET1505" s="5"/>
      <c r="EU1505" s="5"/>
      <c r="EV1505" s="5"/>
      <c r="EW1505" s="5"/>
      <c r="EX1505" s="5"/>
      <c r="EY1505" s="5"/>
      <c r="EZ1505" s="5"/>
      <c r="FA1505" s="5"/>
      <c r="FB1505" s="5"/>
      <c r="FC1505" s="5"/>
      <c r="FD1505" s="5"/>
      <c r="FE1505" s="5"/>
      <c r="FF1505" s="5"/>
      <c r="FG1505" s="5"/>
      <c r="FH1505" s="5"/>
      <c r="FI1505" s="5"/>
      <c r="FJ1505" s="5"/>
      <c r="FK1505" s="5"/>
      <c r="FL1505" s="5"/>
      <c r="FM1505" s="5"/>
      <c r="FN1505" s="5"/>
      <c r="FO1505" s="5"/>
      <c r="FP1505" s="5"/>
      <c r="FQ1505" s="5"/>
      <c r="FR1505" s="5"/>
      <c r="FS1505" s="5"/>
      <c r="FT1505" s="5"/>
      <c r="FU1505" s="5"/>
      <c r="FV1505" s="5"/>
      <c r="FW1505" s="5"/>
      <c r="FX1505" s="5"/>
      <c r="FY1505" s="5"/>
      <c r="FZ1505" s="5"/>
      <c r="GA1505" s="5"/>
      <c r="GB1505" s="5"/>
      <c r="GC1505" s="5"/>
      <c r="GD1505" s="5"/>
      <c r="GE1505" s="5"/>
      <c r="GF1505" s="5"/>
      <c r="GG1505" s="5"/>
      <c r="GH1505" s="5"/>
      <c r="GI1505" s="5"/>
      <c r="GJ1505" s="5"/>
      <c r="GK1505" s="5"/>
      <c r="GL1505" s="5"/>
      <c r="GM1505" s="5"/>
      <c r="GN1505" s="5"/>
      <c r="GO1505" s="5"/>
      <c r="GP1505" s="5"/>
      <c r="GQ1505" s="5"/>
      <c r="GR1505" s="5"/>
      <c r="GS1505" s="5"/>
      <c r="GT1505" s="5"/>
      <c r="GU1505" s="5"/>
      <c r="GV1505" s="5"/>
      <c r="GW1505" s="5"/>
      <c r="GX1505" s="5"/>
      <c r="GY1505" s="5"/>
    </row>
    <row r="1506" spans="1:207" s="8" customFormat="1" ht="17.25" customHeight="1" x14ac:dyDescent="0.3">
      <c r="A1506" s="4">
        <v>81</v>
      </c>
      <c r="B1506" s="5" t="s">
        <v>1623</v>
      </c>
      <c r="C1506" s="5" t="s">
        <v>1669</v>
      </c>
      <c r="D1506" s="5"/>
      <c r="E1506" s="4" t="s">
        <v>16</v>
      </c>
      <c r="F1506" s="5" t="s">
        <v>1379</v>
      </c>
      <c r="G1506" s="5" t="s">
        <v>1670</v>
      </c>
      <c r="H1506" s="5" t="s">
        <v>1671</v>
      </c>
      <c r="I1506" s="4" t="s">
        <v>20</v>
      </c>
      <c r="J1506" s="6">
        <v>2026</v>
      </c>
      <c r="K1506" s="7">
        <v>3500000</v>
      </c>
      <c r="L1506" s="7">
        <v>2800000</v>
      </c>
      <c r="M1506" s="7">
        <v>700000</v>
      </c>
      <c r="N1506" s="7">
        <v>0</v>
      </c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  <c r="AM1506" s="5"/>
      <c r="AN1506" s="5"/>
      <c r="AO1506" s="5"/>
      <c r="AP1506" s="5"/>
      <c r="AQ1506" s="5"/>
      <c r="AR1506" s="5"/>
      <c r="AS1506" s="5"/>
      <c r="AT1506" s="5"/>
      <c r="AU1506" s="5"/>
      <c r="AV1506" s="5"/>
      <c r="AW1506" s="5"/>
      <c r="AX1506" s="5"/>
      <c r="AY1506" s="5"/>
      <c r="AZ1506" s="5"/>
      <c r="BA1506" s="5"/>
      <c r="BB1506" s="5"/>
      <c r="BC1506" s="5"/>
      <c r="BD1506" s="5"/>
      <c r="BE1506" s="5"/>
      <c r="BF1506" s="5"/>
      <c r="BG1506" s="5"/>
      <c r="BH1506" s="5"/>
      <c r="BI1506" s="5"/>
      <c r="BJ1506" s="5"/>
      <c r="BK1506" s="5"/>
      <c r="BL1506" s="5"/>
      <c r="BM1506" s="5"/>
      <c r="BN1506" s="5"/>
      <c r="BO1506" s="5"/>
      <c r="BP1506" s="5"/>
      <c r="BQ1506" s="5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  <c r="DX1506" s="5"/>
      <c r="DY1506" s="5"/>
      <c r="DZ1506" s="5"/>
      <c r="EA1506" s="5"/>
      <c r="EB1506" s="5"/>
      <c r="EC1506" s="5"/>
      <c r="ED1506" s="5"/>
      <c r="EE1506" s="5"/>
      <c r="EF1506" s="5"/>
      <c r="EG1506" s="5"/>
      <c r="EH1506" s="5"/>
      <c r="EI1506" s="5"/>
      <c r="EJ1506" s="5"/>
      <c r="EK1506" s="5"/>
      <c r="EL1506" s="5"/>
      <c r="EM1506" s="5"/>
      <c r="EN1506" s="5"/>
      <c r="EO1506" s="5"/>
      <c r="EP1506" s="5"/>
      <c r="EQ1506" s="5"/>
      <c r="ER1506" s="5"/>
      <c r="ES1506" s="5"/>
      <c r="ET1506" s="5"/>
      <c r="EU1506" s="5"/>
      <c r="EV1506" s="5"/>
      <c r="EW1506" s="5"/>
      <c r="EX1506" s="5"/>
      <c r="EY1506" s="5"/>
      <c r="EZ1506" s="5"/>
      <c r="FA1506" s="5"/>
      <c r="FB1506" s="5"/>
      <c r="FC1506" s="5"/>
      <c r="FD1506" s="5"/>
      <c r="FE1506" s="5"/>
      <c r="FF1506" s="5"/>
      <c r="FG1506" s="5"/>
      <c r="FH1506" s="5"/>
      <c r="FI1506" s="5"/>
      <c r="FJ1506" s="5"/>
      <c r="FK1506" s="5"/>
      <c r="FL1506" s="5"/>
      <c r="FM1506" s="5"/>
      <c r="FN1506" s="5"/>
      <c r="FO1506" s="5"/>
      <c r="FP1506" s="5"/>
      <c r="FQ1506" s="5"/>
      <c r="FR1506" s="5"/>
      <c r="FS1506" s="5"/>
      <c r="FT1506" s="5"/>
      <c r="FU1506" s="5"/>
      <c r="FV1506" s="5"/>
      <c r="FW1506" s="5"/>
      <c r="FX1506" s="5"/>
      <c r="FY1506" s="5"/>
      <c r="FZ1506" s="5"/>
      <c r="GA1506" s="5"/>
      <c r="GB1506" s="5"/>
      <c r="GC1506" s="5"/>
      <c r="GD1506" s="5"/>
      <c r="GE1506" s="5"/>
      <c r="GF1506" s="5"/>
      <c r="GG1506" s="5"/>
      <c r="GH1506" s="5"/>
      <c r="GI1506" s="5"/>
      <c r="GJ1506" s="5"/>
      <c r="GK1506" s="5"/>
      <c r="GL1506" s="5"/>
      <c r="GM1506" s="5"/>
      <c r="GN1506" s="5"/>
      <c r="GO1506" s="5"/>
      <c r="GP1506" s="5"/>
      <c r="GQ1506" s="5"/>
      <c r="GR1506" s="5"/>
      <c r="GS1506" s="5"/>
      <c r="GT1506" s="5"/>
      <c r="GU1506" s="5"/>
      <c r="GV1506" s="5"/>
      <c r="GW1506" s="5"/>
      <c r="GX1506" s="5"/>
      <c r="GY1506" s="5"/>
    </row>
    <row r="1507" spans="1:207" s="8" customFormat="1" ht="17.25" customHeight="1" x14ac:dyDescent="0.3">
      <c r="A1507" s="4">
        <v>81</v>
      </c>
      <c r="B1507" s="5" t="s">
        <v>1623</v>
      </c>
      <c r="C1507" s="5" t="s">
        <v>1382</v>
      </c>
      <c r="D1507" s="5" t="s">
        <v>1383</v>
      </c>
      <c r="E1507" s="4" t="s">
        <v>16</v>
      </c>
      <c r="F1507" s="5" t="s">
        <v>1379</v>
      </c>
      <c r="G1507" s="5" t="s">
        <v>459</v>
      </c>
      <c r="H1507" s="5" t="s">
        <v>1384</v>
      </c>
      <c r="I1507" s="4" t="s">
        <v>20</v>
      </c>
      <c r="J1507" s="6">
        <v>2026</v>
      </c>
      <c r="K1507" s="7">
        <v>5000000</v>
      </c>
      <c r="L1507" s="7">
        <v>4000000</v>
      </c>
      <c r="M1507" s="7">
        <v>1000000</v>
      </c>
      <c r="N1507" s="7">
        <v>0</v>
      </c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  <c r="AN1507" s="5"/>
      <c r="AO1507" s="5"/>
      <c r="AP1507" s="5"/>
      <c r="AQ1507" s="5"/>
      <c r="AR1507" s="5"/>
      <c r="AS1507" s="5"/>
      <c r="AT1507" s="5"/>
      <c r="AU1507" s="5"/>
      <c r="AV1507" s="5"/>
      <c r="AW1507" s="5"/>
      <c r="AX1507" s="5"/>
      <c r="AY1507" s="5"/>
      <c r="AZ1507" s="5"/>
      <c r="BA1507" s="5"/>
      <c r="BB1507" s="5"/>
      <c r="BC1507" s="5"/>
      <c r="BD1507" s="5"/>
      <c r="BE1507" s="5"/>
      <c r="BF1507" s="5"/>
      <c r="BG1507" s="5"/>
      <c r="BH1507" s="5"/>
      <c r="BI1507" s="5"/>
      <c r="BJ1507" s="5"/>
      <c r="BK1507" s="5"/>
      <c r="BL1507" s="5"/>
      <c r="BM1507" s="5"/>
      <c r="BN1507" s="5"/>
      <c r="BO1507" s="5"/>
      <c r="BP1507" s="5"/>
      <c r="BQ1507" s="5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  <c r="DX1507" s="5"/>
      <c r="DY1507" s="5"/>
      <c r="DZ1507" s="5"/>
      <c r="EA1507" s="5"/>
      <c r="EB1507" s="5"/>
      <c r="EC1507" s="5"/>
      <c r="ED1507" s="5"/>
      <c r="EE1507" s="5"/>
      <c r="EF1507" s="5"/>
      <c r="EG1507" s="5"/>
      <c r="EH1507" s="5"/>
      <c r="EI1507" s="5"/>
      <c r="EJ1507" s="5"/>
      <c r="EK1507" s="5"/>
      <c r="EL1507" s="5"/>
      <c r="EM1507" s="5"/>
      <c r="EN1507" s="5"/>
      <c r="EO1507" s="5"/>
      <c r="EP1507" s="5"/>
      <c r="EQ1507" s="5"/>
      <c r="ER1507" s="5"/>
      <c r="ES1507" s="5"/>
      <c r="ET1507" s="5"/>
      <c r="EU1507" s="5"/>
      <c r="EV1507" s="5"/>
      <c r="EW1507" s="5"/>
      <c r="EX1507" s="5"/>
      <c r="EY1507" s="5"/>
      <c r="EZ1507" s="5"/>
      <c r="FA1507" s="5"/>
      <c r="FB1507" s="5"/>
      <c r="FC1507" s="5"/>
      <c r="FD1507" s="5"/>
      <c r="FE1507" s="5"/>
      <c r="FF1507" s="5"/>
      <c r="FG1507" s="5"/>
      <c r="FH1507" s="5"/>
      <c r="FI1507" s="5"/>
      <c r="FJ1507" s="5"/>
      <c r="FK1507" s="5"/>
      <c r="FL1507" s="5"/>
      <c r="FM1507" s="5"/>
      <c r="FN1507" s="5"/>
      <c r="FO1507" s="5"/>
      <c r="FP1507" s="5"/>
      <c r="FQ1507" s="5"/>
      <c r="FR1507" s="5"/>
      <c r="FS1507" s="5"/>
      <c r="FT1507" s="5"/>
      <c r="FU1507" s="5"/>
      <c r="FV1507" s="5"/>
      <c r="FW1507" s="5"/>
      <c r="FX1507" s="5"/>
      <c r="FY1507" s="5"/>
      <c r="FZ1507" s="5"/>
      <c r="GA1507" s="5"/>
      <c r="GB1507" s="5"/>
      <c r="GC1507" s="5"/>
      <c r="GD1507" s="5"/>
      <c r="GE1507" s="5"/>
      <c r="GF1507" s="5"/>
      <c r="GG1507" s="5"/>
      <c r="GH1507" s="5"/>
      <c r="GI1507" s="5"/>
      <c r="GJ1507" s="5"/>
      <c r="GK1507" s="5"/>
      <c r="GL1507" s="5"/>
      <c r="GM1507" s="5"/>
      <c r="GN1507" s="5"/>
      <c r="GO1507" s="5"/>
      <c r="GP1507" s="5"/>
      <c r="GQ1507" s="5"/>
      <c r="GR1507" s="5"/>
      <c r="GS1507" s="5"/>
      <c r="GT1507" s="5"/>
      <c r="GU1507" s="5"/>
      <c r="GV1507" s="5"/>
      <c r="GW1507" s="5"/>
      <c r="GX1507" s="5"/>
      <c r="GY1507" s="5"/>
    </row>
    <row r="1508" spans="1:207" s="8" customFormat="1" ht="16.5" x14ac:dyDescent="0.3">
      <c r="A1508" s="4">
        <v>1</v>
      </c>
      <c r="B1508" s="5" t="s">
        <v>1623</v>
      </c>
      <c r="C1508" s="5" t="s">
        <v>1634</v>
      </c>
      <c r="D1508" s="5"/>
      <c r="E1508" s="4" t="s">
        <v>16</v>
      </c>
      <c r="F1508" s="5" t="s">
        <v>1401</v>
      </c>
      <c r="G1508" s="5" t="s">
        <v>123</v>
      </c>
      <c r="H1508" s="5" t="s">
        <v>1635</v>
      </c>
      <c r="I1508" s="4" t="s">
        <v>207</v>
      </c>
      <c r="J1508" s="6">
        <v>2026</v>
      </c>
      <c r="K1508" s="7">
        <v>300000</v>
      </c>
      <c r="L1508" s="7">
        <v>240000</v>
      </c>
      <c r="M1508" s="7">
        <v>60000</v>
      </c>
      <c r="N1508" s="7">
        <v>0</v>
      </c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  <c r="AM1508" s="5"/>
      <c r="AN1508" s="5"/>
      <c r="AO1508" s="5"/>
      <c r="AP1508" s="5"/>
      <c r="AQ1508" s="5"/>
      <c r="AR1508" s="5"/>
      <c r="AS1508" s="5"/>
      <c r="AT1508" s="5"/>
      <c r="AU1508" s="5"/>
      <c r="AV1508" s="5"/>
      <c r="AW1508" s="5"/>
      <c r="AX1508" s="5"/>
      <c r="AY1508" s="5"/>
      <c r="AZ1508" s="5"/>
      <c r="BA1508" s="5"/>
      <c r="BB1508" s="5"/>
      <c r="BC1508" s="5"/>
      <c r="BD1508" s="5"/>
      <c r="BE1508" s="5"/>
      <c r="BF1508" s="5"/>
      <c r="BG1508" s="5"/>
      <c r="BH1508" s="5"/>
      <c r="BI1508" s="5"/>
      <c r="BJ1508" s="5"/>
      <c r="BK1508" s="5"/>
      <c r="BL1508" s="5"/>
      <c r="BM1508" s="5"/>
      <c r="BN1508" s="5"/>
      <c r="BO1508" s="5"/>
      <c r="BP1508" s="5"/>
      <c r="BQ1508" s="5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  <c r="DX1508" s="5"/>
      <c r="DY1508" s="5"/>
      <c r="DZ1508" s="5"/>
      <c r="EA1508" s="5"/>
      <c r="EB1508" s="5"/>
      <c r="EC1508" s="5"/>
      <c r="ED1508" s="5"/>
      <c r="EE1508" s="5"/>
      <c r="EF1508" s="5"/>
      <c r="EG1508" s="5"/>
      <c r="EH1508" s="5"/>
      <c r="EI1508" s="5"/>
      <c r="EJ1508" s="5"/>
      <c r="EK1508" s="5"/>
      <c r="EL1508" s="5"/>
      <c r="EM1508" s="5"/>
      <c r="EN1508" s="5"/>
      <c r="EO1508" s="5"/>
      <c r="EP1508" s="5"/>
      <c r="EQ1508" s="5"/>
      <c r="ER1508" s="5"/>
      <c r="ES1508" s="5"/>
      <c r="ET1508" s="5"/>
      <c r="EU1508" s="5"/>
      <c r="EV1508" s="5"/>
      <c r="EW1508" s="5"/>
      <c r="EX1508" s="5"/>
      <c r="EY1508" s="5"/>
      <c r="EZ1508" s="5"/>
      <c r="FA1508" s="5"/>
      <c r="FB1508" s="5"/>
      <c r="FC1508" s="5"/>
      <c r="FD1508" s="5"/>
      <c r="FE1508" s="5"/>
      <c r="FF1508" s="5"/>
      <c r="FG1508" s="5"/>
      <c r="FH1508" s="5"/>
      <c r="FI1508" s="5"/>
      <c r="FJ1508" s="5"/>
      <c r="FK1508" s="5"/>
      <c r="FL1508" s="5"/>
      <c r="FM1508" s="5"/>
      <c r="FN1508" s="5"/>
      <c r="FO1508" s="5"/>
      <c r="FP1508" s="5"/>
      <c r="FQ1508" s="5"/>
      <c r="FR1508" s="5"/>
      <c r="FS1508" s="5"/>
      <c r="FT1508" s="5"/>
      <c r="FU1508" s="5"/>
      <c r="FV1508" s="5"/>
      <c r="FW1508" s="5"/>
      <c r="FX1508" s="5"/>
      <c r="FY1508" s="5"/>
      <c r="FZ1508" s="5"/>
      <c r="GA1508" s="5"/>
      <c r="GB1508" s="5"/>
      <c r="GC1508" s="5"/>
      <c r="GD1508" s="5"/>
      <c r="GE1508" s="5"/>
      <c r="GF1508" s="5"/>
      <c r="GG1508" s="5"/>
      <c r="GH1508" s="5"/>
      <c r="GI1508" s="5"/>
      <c r="GJ1508" s="5"/>
      <c r="GK1508" s="5"/>
      <c r="GL1508" s="5"/>
      <c r="GM1508" s="5"/>
      <c r="GN1508" s="5"/>
      <c r="GO1508" s="5"/>
      <c r="GP1508" s="5"/>
      <c r="GQ1508" s="5"/>
      <c r="GR1508" s="5"/>
      <c r="GS1508" s="5"/>
      <c r="GT1508" s="5"/>
      <c r="GU1508" s="5"/>
      <c r="GV1508" s="5"/>
      <c r="GW1508" s="5"/>
      <c r="GX1508" s="5"/>
      <c r="GY1508" s="5"/>
    </row>
    <row r="1509" spans="1:207" s="8" customFormat="1" ht="16.5" x14ac:dyDescent="0.3">
      <c r="A1509" s="4">
        <v>1</v>
      </c>
      <c r="B1509" s="5" t="s">
        <v>1623</v>
      </c>
      <c r="C1509" s="5" t="s">
        <v>1399</v>
      </c>
      <c r="D1509" s="5" t="s">
        <v>1400</v>
      </c>
      <c r="E1509" s="4" t="s">
        <v>16</v>
      </c>
      <c r="F1509" s="5" t="s">
        <v>1401</v>
      </c>
      <c r="G1509" s="5" t="s">
        <v>123</v>
      </c>
      <c r="H1509" s="5" t="s">
        <v>1402</v>
      </c>
      <c r="I1509" s="4" t="s">
        <v>256</v>
      </c>
      <c r="J1509" s="6">
        <v>2026</v>
      </c>
      <c r="K1509" s="7">
        <v>600000</v>
      </c>
      <c r="L1509" s="7">
        <v>480000</v>
      </c>
      <c r="M1509" s="7">
        <v>120000</v>
      </c>
      <c r="N1509" s="7">
        <v>0</v>
      </c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  <c r="AN1509" s="5"/>
      <c r="AO1509" s="5"/>
      <c r="AP1509" s="5"/>
      <c r="AQ1509" s="5"/>
      <c r="AR1509" s="5"/>
      <c r="AS1509" s="5"/>
      <c r="AT1509" s="5"/>
      <c r="AU1509" s="5"/>
      <c r="AV1509" s="5"/>
      <c r="AW1509" s="5"/>
      <c r="AX1509" s="5"/>
      <c r="AY1509" s="5"/>
      <c r="AZ1509" s="5"/>
      <c r="BA1509" s="5"/>
      <c r="BB1509" s="5"/>
      <c r="BC1509" s="5"/>
      <c r="BD1509" s="5"/>
      <c r="BE1509" s="5"/>
      <c r="BF1509" s="5"/>
      <c r="BG1509" s="5"/>
      <c r="BH1509" s="5"/>
      <c r="BI1509" s="5"/>
      <c r="BJ1509" s="5"/>
      <c r="BK1509" s="5"/>
      <c r="BL1509" s="5"/>
      <c r="BM1509" s="5"/>
      <c r="BN1509" s="5"/>
      <c r="BO1509" s="5"/>
      <c r="BP1509" s="5"/>
      <c r="BQ1509" s="5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  <c r="DX1509" s="5"/>
      <c r="DY1509" s="5"/>
      <c r="DZ1509" s="5"/>
      <c r="EA1509" s="5"/>
      <c r="EB1509" s="5"/>
      <c r="EC1509" s="5"/>
      <c r="ED1509" s="5"/>
      <c r="EE1509" s="5"/>
      <c r="EF1509" s="5"/>
      <c r="EG1509" s="5"/>
      <c r="EH1509" s="5"/>
      <c r="EI1509" s="5"/>
      <c r="EJ1509" s="5"/>
      <c r="EK1509" s="5"/>
      <c r="EL1509" s="5"/>
      <c r="EM1509" s="5"/>
      <c r="EN1509" s="5"/>
      <c r="EO1509" s="5"/>
      <c r="EP1509" s="5"/>
      <c r="EQ1509" s="5"/>
      <c r="ER1509" s="5"/>
      <c r="ES1509" s="5"/>
      <c r="ET1509" s="5"/>
      <c r="EU1509" s="5"/>
      <c r="EV1509" s="5"/>
      <c r="EW1509" s="5"/>
      <c r="EX1509" s="5"/>
      <c r="EY1509" s="5"/>
      <c r="EZ1509" s="5"/>
      <c r="FA1509" s="5"/>
      <c r="FB1509" s="5"/>
      <c r="FC1509" s="5"/>
      <c r="FD1509" s="5"/>
      <c r="FE1509" s="5"/>
      <c r="FF1509" s="5"/>
      <c r="FG1509" s="5"/>
      <c r="FH1509" s="5"/>
      <c r="FI1509" s="5"/>
      <c r="FJ1509" s="5"/>
      <c r="FK1509" s="5"/>
      <c r="FL1509" s="5"/>
      <c r="FM1509" s="5"/>
      <c r="FN1509" s="5"/>
      <c r="FO1509" s="5"/>
      <c r="FP1509" s="5"/>
      <c r="FQ1509" s="5"/>
      <c r="FR1509" s="5"/>
      <c r="FS1509" s="5"/>
      <c r="FT1509" s="5"/>
      <c r="FU1509" s="5"/>
      <c r="FV1509" s="5"/>
      <c r="FW1509" s="5"/>
      <c r="FX1509" s="5"/>
      <c r="FY1509" s="5"/>
      <c r="FZ1509" s="5"/>
      <c r="GA1509" s="5"/>
      <c r="GB1509" s="5"/>
      <c r="GC1509" s="5"/>
      <c r="GD1509" s="5"/>
      <c r="GE1509" s="5"/>
      <c r="GF1509" s="5"/>
      <c r="GG1509" s="5"/>
      <c r="GH1509" s="5"/>
      <c r="GI1509" s="5"/>
      <c r="GJ1509" s="5"/>
      <c r="GK1509" s="5"/>
      <c r="GL1509" s="5"/>
      <c r="GM1509" s="5"/>
      <c r="GN1509" s="5"/>
      <c r="GO1509" s="5"/>
      <c r="GP1509" s="5"/>
      <c r="GQ1509" s="5"/>
      <c r="GR1509" s="5"/>
      <c r="GS1509" s="5"/>
      <c r="GT1509" s="5"/>
      <c r="GU1509" s="5"/>
      <c r="GV1509" s="5"/>
      <c r="GW1509" s="5"/>
      <c r="GX1509" s="5"/>
      <c r="GY1509" s="5"/>
    </row>
    <row r="1510" spans="1:207" s="8" customFormat="1" ht="16.5" x14ac:dyDescent="0.3">
      <c r="A1510" s="4">
        <v>1</v>
      </c>
      <c r="B1510" s="5" t="s">
        <v>1623</v>
      </c>
      <c r="C1510" s="5" t="s">
        <v>1403</v>
      </c>
      <c r="D1510" s="5" t="s">
        <v>1400</v>
      </c>
      <c r="E1510" s="4" t="s">
        <v>16</v>
      </c>
      <c r="F1510" s="5" t="s">
        <v>1401</v>
      </c>
      <c r="G1510" s="5" t="s">
        <v>123</v>
      </c>
      <c r="H1510" s="5" t="s">
        <v>1404</v>
      </c>
      <c r="I1510" s="4" t="s">
        <v>1392</v>
      </c>
      <c r="J1510" s="6">
        <v>2026</v>
      </c>
      <c r="K1510" s="7">
        <v>2300000</v>
      </c>
      <c r="L1510" s="7">
        <v>1840000</v>
      </c>
      <c r="M1510" s="7">
        <v>460000</v>
      </c>
      <c r="N1510" s="7">
        <v>0</v>
      </c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  <c r="AM1510" s="5"/>
      <c r="AN1510" s="5"/>
      <c r="AO1510" s="5"/>
      <c r="AP1510" s="5"/>
      <c r="AQ1510" s="5"/>
      <c r="AR1510" s="5"/>
      <c r="AS1510" s="5"/>
      <c r="AT1510" s="5"/>
      <c r="AU1510" s="5"/>
      <c r="AV1510" s="5"/>
      <c r="AW1510" s="5"/>
      <c r="AX1510" s="5"/>
      <c r="AY1510" s="5"/>
      <c r="AZ1510" s="5"/>
      <c r="BA1510" s="5"/>
      <c r="BB1510" s="5"/>
      <c r="BC1510" s="5"/>
      <c r="BD1510" s="5"/>
      <c r="BE1510" s="5"/>
      <c r="BF1510" s="5"/>
      <c r="BG1510" s="5"/>
      <c r="BH1510" s="5"/>
      <c r="BI1510" s="5"/>
      <c r="BJ1510" s="5"/>
      <c r="BK1510" s="5"/>
      <c r="BL1510" s="5"/>
      <c r="BM1510" s="5"/>
      <c r="BN1510" s="5"/>
      <c r="BO1510" s="5"/>
      <c r="BP1510" s="5"/>
      <c r="BQ1510" s="5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  <c r="DX1510" s="5"/>
      <c r="DY1510" s="5"/>
      <c r="DZ1510" s="5"/>
      <c r="EA1510" s="5"/>
      <c r="EB1510" s="5"/>
      <c r="EC1510" s="5"/>
      <c r="ED1510" s="5"/>
      <c r="EE1510" s="5"/>
      <c r="EF1510" s="5"/>
      <c r="EG1510" s="5"/>
      <c r="EH1510" s="5"/>
      <c r="EI1510" s="5"/>
      <c r="EJ1510" s="5"/>
      <c r="EK1510" s="5"/>
      <c r="EL1510" s="5"/>
      <c r="EM1510" s="5"/>
      <c r="EN1510" s="5"/>
      <c r="EO1510" s="5"/>
      <c r="EP1510" s="5"/>
      <c r="EQ1510" s="5"/>
      <c r="ER1510" s="5"/>
      <c r="ES1510" s="5"/>
      <c r="ET1510" s="5"/>
      <c r="EU1510" s="5"/>
      <c r="EV1510" s="5"/>
      <c r="EW1510" s="5"/>
      <c r="EX1510" s="5"/>
      <c r="EY1510" s="5"/>
      <c r="EZ1510" s="5"/>
      <c r="FA1510" s="5"/>
      <c r="FB1510" s="5"/>
      <c r="FC1510" s="5"/>
      <c r="FD1510" s="5"/>
      <c r="FE1510" s="5"/>
      <c r="FF1510" s="5"/>
      <c r="FG1510" s="5"/>
      <c r="FH1510" s="5"/>
      <c r="FI1510" s="5"/>
      <c r="FJ1510" s="5"/>
      <c r="FK1510" s="5"/>
      <c r="FL1510" s="5"/>
      <c r="FM1510" s="5"/>
      <c r="FN1510" s="5"/>
      <c r="FO1510" s="5"/>
      <c r="FP1510" s="5"/>
      <c r="FQ1510" s="5"/>
      <c r="FR1510" s="5"/>
      <c r="FS1510" s="5"/>
      <c r="FT1510" s="5"/>
      <c r="FU1510" s="5"/>
      <c r="FV1510" s="5"/>
      <c r="FW1510" s="5"/>
      <c r="FX1510" s="5"/>
      <c r="FY1510" s="5"/>
      <c r="FZ1510" s="5"/>
      <c r="GA1510" s="5"/>
      <c r="GB1510" s="5"/>
      <c r="GC1510" s="5"/>
      <c r="GD1510" s="5"/>
      <c r="GE1510" s="5"/>
      <c r="GF1510" s="5"/>
      <c r="GG1510" s="5"/>
      <c r="GH1510" s="5"/>
      <c r="GI1510" s="5"/>
      <c r="GJ1510" s="5"/>
      <c r="GK1510" s="5"/>
      <c r="GL1510" s="5"/>
      <c r="GM1510" s="5"/>
      <c r="GN1510" s="5"/>
      <c r="GO1510" s="5"/>
      <c r="GP1510" s="5"/>
      <c r="GQ1510" s="5"/>
      <c r="GR1510" s="5"/>
      <c r="GS1510" s="5"/>
      <c r="GT1510" s="5"/>
      <c r="GU1510" s="5"/>
      <c r="GV1510" s="5"/>
      <c r="GW1510" s="5"/>
      <c r="GX1510" s="5"/>
      <c r="GY1510" s="5"/>
    </row>
    <row r="1511" spans="1:207" s="8" customFormat="1" ht="17.25" customHeight="1" x14ac:dyDescent="0.3">
      <c r="A1511" s="4">
        <v>13</v>
      </c>
      <c r="B1511" s="5" t="s">
        <v>1623</v>
      </c>
      <c r="C1511" s="5" t="s">
        <v>1672</v>
      </c>
      <c r="D1511" s="5"/>
      <c r="E1511" s="4" t="s">
        <v>16</v>
      </c>
      <c r="F1511" s="5" t="s">
        <v>1467</v>
      </c>
      <c r="G1511" s="5" t="s">
        <v>334</v>
      </c>
      <c r="H1511" s="5" t="s">
        <v>1673</v>
      </c>
      <c r="I1511" s="4" t="s">
        <v>256</v>
      </c>
      <c r="J1511" s="6">
        <v>2026</v>
      </c>
      <c r="K1511" s="7">
        <v>1399498</v>
      </c>
      <c r="L1511" s="7">
        <v>1119598</v>
      </c>
      <c r="M1511" s="7">
        <v>279900</v>
      </c>
      <c r="N1511" s="7">
        <v>0</v>
      </c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  <c r="AN1511" s="5"/>
      <c r="AO1511" s="5"/>
      <c r="AP1511" s="5"/>
      <c r="AQ1511" s="5"/>
      <c r="AR1511" s="5"/>
      <c r="AS1511" s="5"/>
      <c r="AT1511" s="5"/>
      <c r="AU1511" s="5"/>
      <c r="AV1511" s="5"/>
      <c r="AW1511" s="5"/>
      <c r="AX1511" s="5"/>
      <c r="AY1511" s="5"/>
      <c r="AZ1511" s="5"/>
      <c r="BA1511" s="5"/>
      <c r="BB1511" s="5"/>
      <c r="BC1511" s="5"/>
      <c r="BD1511" s="5"/>
      <c r="BE1511" s="5"/>
      <c r="BF1511" s="5"/>
      <c r="BG1511" s="5"/>
      <c r="BH1511" s="5"/>
      <c r="BI1511" s="5"/>
      <c r="BJ1511" s="5"/>
      <c r="BK1511" s="5"/>
      <c r="BL1511" s="5"/>
      <c r="BM1511" s="5"/>
      <c r="BN1511" s="5"/>
      <c r="BO1511" s="5"/>
      <c r="BP1511" s="5"/>
      <c r="BQ1511" s="5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  <c r="DX1511" s="5"/>
      <c r="DY1511" s="5"/>
      <c r="DZ1511" s="5"/>
      <c r="EA1511" s="5"/>
      <c r="EB1511" s="5"/>
      <c r="EC1511" s="5"/>
      <c r="ED1511" s="5"/>
      <c r="EE1511" s="5"/>
      <c r="EF1511" s="5"/>
      <c r="EG1511" s="5"/>
      <c r="EH1511" s="5"/>
      <c r="EI1511" s="5"/>
      <c r="EJ1511" s="5"/>
      <c r="EK1511" s="5"/>
      <c r="EL1511" s="5"/>
      <c r="EM1511" s="5"/>
      <c r="EN1511" s="5"/>
      <c r="EO1511" s="5"/>
      <c r="EP1511" s="5"/>
      <c r="EQ1511" s="5"/>
      <c r="ER1511" s="5"/>
      <c r="ES1511" s="5"/>
      <c r="ET1511" s="5"/>
      <c r="EU1511" s="5"/>
      <c r="EV1511" s="5"/>
      <c r="EW1511" s="5"/>
      <c r="EX1511" s="5"/>
      <c r="EY1511" s="5"/>
      <c r="EZ1511" s="5"/>
      <c r="FA1511" s="5"/>
      <c r="FB1511" s="5"/>
      <c r="FC1511" s="5"/>
      <c r="FD1511" s="5"/>
      <c r="FE1511" s="5"/>
      <c r="FF1511" s="5"/>
      <c r="FG1511" s="5"/>
      <c r="FH1511" s="5"/>
      <c r="FI1511" s="5"/>
      <c r="FJ1511" s="5"/>
      <c r="FK1511" s="5"/>
      <c r="FL1511" s="5"/>
      <c r="FM1511" s="5"/>
      <c r="FN1511" s="5"/>
      <c r="FO1511" s="5"/>
      <c r="FP1511" s="5"/>
      <c r="FQ1511" s="5"/>
      <c r="FR1511" s="5"/>
      <c r="FS1511" s="5"/>
      <c r="FT1511" s="5"/>
      <c r="FU1511" s="5"/>
      <c r="FV1511" s="5"/>
      <c r="FW1511" s="5"/>
      <c r="FX1511" s="5"/>
      <c r="FY1511" s="5"/>
      <c r="FZ1511" s="5"/>
      <c r="GA1511" s="5"/>
      <c r="GB1511" s="5"/>
      <c r="GC1511" s="5"/>
      <c r="GD1511" s="5"/>
      <c r="GE1511" s="5"/>
      <c r="GF1511" s="5"/>
      <c r="GG1511" s="5"/>
      <c r="GH1511" s="5"/>
      <c r="GI1511" s="5"/>
      <c r="GJ1511" s="5"/>
      <c r="GK1511" s="5"/>
      <c r="GL1511" s="5"/>
      <c r="GM1511" s="5"/>
      <c r="GN1511" s="5"/>
      <c r="GO1511" s="5"/>
      <c r="GP1511" s="5"/>
      <c r="GQ1511" s="5"/>
      <c r="GR1511" s="5"/>
      <c r="GS1511" s="5"/>
      <c r="GT1511" s="5"/>
      <c r="GU1511" s="5"/>
      <c r="GV1511" s="5"/>
      <c r="GW1511" s="5"/>
      <c r="GX1511" s="5"/>
      <c r="GY1511" s="5"/>
    </row>
    <row r="1512" spans="1:207" s="8" customFormat="1" ht="17.25" customHeight="1" x14ac:dyDescent="0.3">
      <c r="A1512" s="4">
        <v>13</v>
      </c>
      <c r="B1512" s="5" t="s">
        <v>1623</v>
      </c>
      <c r="C1512" s="5" t="s">
        <v>1674</v>
      </c>
      <c r="D1512" s="5"/>
      <c r="E1512" s="4" t="s">
        <v>16</v>
      </c>
      <c r="F1512" s="5" t="s">
        <v>1467</v>
      </c>
      <c r="G1512" s="5" t="s">
        <v>334</v>
      </c>
      <c r="H1512" s="5" t="s">
        <v>1675</v>
      </c>
      <c r="I1512" s="4" t="s">
        <v>1392</v>
      </c>
      <c r="J1512" s="6">
        <v>2026</v>
      </c>
      <c r="K1512" s="7">
        <v>1050000</v>
      </c>
      <c r="L1512" s="7">
        <v>840000</v>
      </c>
      <c r="M1512" s="7">
        <v>210000</v>
      </c>
      <c r="N1512" s="7">
        <v>0</v>
      </c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  <c r="AP1512" s="5"/>
      <c r="AQ1512" s="5"/>
      <c r="AR1512" s="5"/>
      <c r="AS1512" s="5"/>
      <c r="AT1512" s="5"/>
      <c r="AU1512" s="5"/>
      <c r="AV1512" s="5"/>
      <c r="AW1512" s="5"/>
      <c r="AX1512" s="5"/>
      <c r="AY1512" s="5"/>
      <c r="AZ1512" s="5"/>
      <c r="BA1512" s="5"/>
      <c r="BB1512" s="5"/>
      <c r="BC1512" s="5"/>
      <c r="BD1512" s="5"/>
      <c r="BE1512" s="5"/>
      <c r="BF1512" s="5"/>
      <c r="BG1512" s="5"/>
      <c r="BH1512" s="5"/>
      <c r="BI1512" s="5"/>
      <c r="BJ1512" s="5"/>
      <c r="BK1512" s="5"/>
      <c r="BL1512" s="5"/>
      <c r="BM1512" s="5"/>
      <c r="BN1512" s="5"/>
      <c r="BO1512" s="5"/>
      <c r="BP1512" s="5"/>
      <c r="BQ1512" s="5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  <c r="DX1512" s="5"/>
      <c r="DY1512" s="5"/>
      <c r="DZ1512" s="5"/>
      <c r="EA1512" s="5"/>
      <c r="EB1512" s="5"/>
      <c r="EC1512" s="5"/>
      <c r="ED1512" s="5"/>
      <c r="EE1512" s="5"/>
      <c r="EF1512" s="5"/>
      <c r="EG1512" s="5"/>
      <c r="EH1512" s="5"/>
      <c r="EI1512" s="5"/>
      <c r="EJ1512" s="5"/>
      <c r="EK1512" s="5"/>
      <c r="EL1512" s="5"/>
      <c r="EM1512" s="5"/>
      <c r="EN1512" s="5"/>
      <c r="EO1512" s="5"/>
      <c r="EP1512" s="5"/>
      <c r="EQ1512" s="5"/>
      <c r="ER1512" s="5"/>
      <c r="ES1512" s="5"/>
      <c r="ET1512" s="5"/>
      <c r="EU1512" s="5"/>
      <c r="EV1512" s="5"/>
      <c r="EW1512" s="5"/>
      <c r="EX1512" s="5"/>
      <c r="EY1512" s="5"/>
      <c r="EZ1512" s="5"/>
      <c r="FA1512" s="5"/>
      <c r="FB1512" s="5"/>
      <c r="FC1512" s="5"/>
      <c r="FD1512" s="5"/>
      <c r="FE1512" s="5"/>
      <c r="FF1512" s="5"/>
      <c r="FG1512" s="5"/>
      <c r="FH1512" s="5"/>
      <c r="FI1512" s="5"/>
      <c r="FJ1512" s="5"/>
      <c r="FK1512" s="5"/>
      <c r="FL1512" s="5"/>
      <c r="FM1512" s="5"/>
      <c r="FN1512" s="5"/>
      <c r="FO1512" s="5"/>
      <c r="FP1512" s="5"/>
      <c r="FQ1512" s="5"/>
      <c r="FR1512" s="5"/>
      <c r="FS1512" s="5"/>
      <c r="FT1512" s="5"/>
      <c r="FU1512" s="5"/>
      <c r="FV1512" s="5"/>
      <c r="FW1512" s="5"/>
      <c r="FX1512" s="5"/>
      <c r="FY1512" s="5"/>
      <c r="FZ1512" s="5"/>
      <c r="GA1512" s="5"/>
      <c r="GB1512" s="5"/>
      <c r="GC1512" s="5"/>
      <c r="GD1512" s="5"/>
      <c r="GE1512" s="5"/>
      <c r="GF1512" s="5"/>
      <c r="GG1512" s="5"/>
      <c r="GH1512" s="5"/>
      <c r="GI1512" s="5"/>
      <c r="GJ1512" s="5"/>
      <c r="GK1512" s="5"/>
      <c r="GL1512" s="5"/>
      <c r="GM1512" s="5"/>
      <c r="GN1512" s="5"/>
      <c r="GO1512" s="5"/>
      <c r="GP1512" s="5"/>
      <c r="GQ1512" s="5"/>
      <c r="GR1512" s="5"/>
      <c r="GS1512" s="5"/>
      <c r="GT1512" s="5"/>
      <c r="GU1512" s="5"/>
      <c r="GV1512" s="5"/>
      <c r="GW1512" s="5"/>
      <c r="GX1512" s="5"/>
      <c r="GY1512" s="5"/>
    </row>
    <row r="1513" spans="1:207" s="8" customFormat="1" ht="16.5" x14ac:dyDescent="0.3">
      <c r="A1513" s="4">
        <v>15</v>
      </c>
      <c r="B1513" s="5" t="s">
        <v>1676</v>
      </c>
      <c r="C1513" s="5" t="s">
        <v>1677</v>
      </c>
      <c r="D1513" s="5" t="s">
        <v>880</v>
      </c>
      <c r="E1513" s="4" t="s">
        <v>16</v>
      </c>
      <c r="F1513" s="5" t="s">
        <v>1678</v>
      </c>
      <c r="G1513" s="5" t="s">
        <v>1679</v>
      </c>
      <c r="H1513" s="5" t="s">
        <v>1680</v>
      </c>
      <c r="I1513" s="4" t="s">
        <v>256</v>
      </c>
      <c r="J1513" s="6">
        <v>2026</v>
      </c>
      <c r="K1513" s="7">
        <v>53101</v>
      </c>
      <c r="L1513" s="7">
        <v>42451</v>
      </c>
      <c r="M1513" s="7">
        <v>0</v>
      </c>
      <c r="N1513" s="7">
        <v>10650</v>
      </c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  <c r="AN1513" s="5"/>
      <c r="AO1513" s="5"/>
      <c r="AP1513" s="5"/>
      <c r="AQ1513" s="5"/>
      <c r="AR1513" s="5"/>
      <c r="AS1513" s="5"/>
      <c r="AT1513" s="5"/>
      <c r="AU1513" s="5"/>
      <c r="AV1513" s="5"/>
      <c r="AW1513" s="5"/>
      <c r="AX1513" s="5"/>
      <c r="AY1513" s="5"/>
      <c r="AZ1513" s="5"/>
      <c r="BA1513" s="5"/>
      <c r="BB1513" s="5"/>
      <c r="BC1513" s="5"/>
      <c r="BD1513" s="5"/>
      <c r="BE1513" s="5"/>
      <c r="BF1513" s="5"/>
      <c r="BG1513" s="5"/>
      <c r="BH1513" s="5"/>
      <c r="BI1513" s="5"/>
      <c r="BJ1513" s="5"/>
      <c r="BK1513" s="5"/>
      <c r="BL1513" s="5"/>
      <c r="BM1513" s="5"/>
      <c r="BN1513" s="5"/>
      <c r="BO1513" s="5"/>
      <c r="BP1513" s="5"/>
      <c r="BQ1513" s="5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  <c r="DX1513" s="5"/>
      <c r="DY1513" s="5"/>
      <c r="DZ1513" s="5"/>
      <c r="EA1513" s="5"/>
      <c r="EB1513" s="5"/>
      <c r="EC1513" s="5"/>
      <c r="ED1513" s="5"/>
      <c r="EE1513" s="5"/>
      <c r="EF1513" s="5"/>
      <c r="EG1513" s="5"/>
      <c r="EH1513" s="5"/>
      <c r="EI1513" s="5"/>
      <c r="EJ1513" s="5"/>
      <c r="EK1513" s="5"/>
      <c r="EL1513" s="5"/>
      <c r="EM1513" s="5"/>
      <c r="EN1513" s="5"/>
      <c r="EO1513" s="5"/>
      <c r="EP1513" s="5"/>
      <c r="EQ1513" s="5"/>
      <c r="ER1513" s="5"/>
      <c r="ES1513" s="5"/>
      <c r="ET1513" s="5"/>
      <c r="EU1513" s="5"/>
      <c r="EV1513" s="5"/>
      <c r="EW1513" s="5"/>
      <c r="EX1513" s="5"/>
      <c r="EY1513" s="5"/>
      <c r="EZ1513" s="5"/>
      <c r="FA1513" s="5"/>
      <c r="FB1513" s="5"/>
      <c r="FC1513" s="5"/>
      <c r="FD1513" s="5"/>
      <c r="FE1513" s="5"/>
      <c r="FF1513" s="5"/>
      <c r="FG1513" s="5"/>
      <c r="FH1513" s="5"/>
      <c r="FI1513" s="5"/>
      <c r="FJ1513" s="5"/>
      <c r="FK1513" s="5"/>
      <c r="FL1513" s="5"/>
      <c r="FM1513" s="5"/>
      <c r="FN1513" s="5"/>
      <c r="FO1513" s="5"/>
      <c r="FP1513" s="5"/>
      <c r="FQ1513" s="5"/>
      <c r="FR1513" s="5"/>
      <c r="FS1513" s="5"/>
      <c r="FT1513" s="5"/>
      <c r="FU1513" s="5"/>
      <c r="FV1513" s="5"/>
      <c r="FW1513" s="5"/>
      <c r="FX1513" s="5"/>
      <c r="FY1513" s="5"/>
      <c r="FZ1513" s="5"/>
      <c r="GA1513" s="5"/>
      <c r="GB1513" s="5"/>
      <c r="GC1513" s="5"/>
      <c r="GD1513" s="5"/>
      <c r="GE1513" s="5"/>
      <c r="GF1513" s="5"/>
      <c r="GG1513" s="5"/>
      <c r="GH1513" s="5"/>
      <c r="GI1513" s="5"/>
      <c r="GJ1513" s="5"/>
      <c r="GK1513" s="5"/>
      <c r="GL1513" s="5"/>
      <c r="GM1513" s="5"/>
      <c r="GN1513" s="5"/>
      <c r="GO1513" s="5"/>
      <c r="GP1513" s="5"/>
      <c r="GQ1513" s="5"/>
      <c r="GR1513" s="5"/>
      <c r="GS1513" s="5"/>
      <c r="GT1513" s="5"/>
      <c r="GU1513" s="5"/>
      <c r="GV1513" s="5"/>
      <c r="GW1513" s="5"/>
      <c r="GX1513" s="5"/>
      <c r="GY1513" s="5"/>
    </row>
    <row r="1514" spans="1:207" s="8" customFormat="1" ht="16.5" x14ac:dyDescent="0.3">
      <c r="A1514" s="4">
        <v>2</v>
      </c>
      <c r="B1514" s="5" t="s">
        <v>1623</v>
      </c>
      <c r="C1514" s="5" t="s">
        <v>1681</v>
      </c>
      <c r="D1514" s="5"/>
      <c r="E1514" s="4" t="s">
        <v>16</v>
      </c>
      <c r="F1514" s="5" t="s">
        <v>1407</v>
      </c>
      <c r="G1514" s="5" t="s">
        <v>285</v>
      </c>
      <c r="H1514" s="5" t="s">
        <v>1682</v>
      </c>
      <c r="I1514" s="4" t="s">
        <v>20</v>
      </c>
      <c r="J1514" s="6">
        <v>2026</v>
      </c>
      <c r="K1514" s="7">
        <v>500000</v>
      </c>
      <c r="L1514" s="7">
        <v>400000</v>
      </c>
      <c r="M1514" s="7">
        <v>100000</v>
      </c>
      <c r="N1514" s="7">
        <v>0</v>
      </c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5"/>
      <c r="AP1514" s="5"/>
      <c r="AQ1514" s="5"/>
      <c r="AR1514" s="5"/>
      <c r="AS1514" s="5"/>
      <c r="AT1514" s="5"/>
      <c r="AU1514" s="5"/>
      <c r="AV1514" s="5"/>
      <c r="AW1514" s="5"/>
      <c r="AX1514" s="5"/>
      <c r="AY1514" s="5"/>
      <c r="AZ1514" s="5"/>
      <c r="BA1514" s="5"/>
      <c r="BB1514" s="5"/>
      <c r="BC1514" s="5"/>
      <c r="BD1514" s="5"/>
      <c r="BE1514" s="5"/>
      <c r="BF1514" s="5"/>
      <c r="BG1514" s="5"/>
      <c r="BH1514" s="5"/>
      <c r="BI1514" s="5"/>
      <c r="BJ1514" s="5"/>
      <c r="BK1514" s="5"/>
      <c r="BL1514" s="5"/>
      <c r="BM1514" s="5"/>
      <c r="BN1514" s="5"/>
      <c r="BO1514" s="5"/>
      <c r="BP1514" s="5"/>
      <c r="BQ1514" s="5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  <c r="DX1514" s="5"/>
      <c r="DY1514" s="5"/>
      <c r="DZ1514" s="5"/>
      <c r="EA1514" s="5"/>
      <c r="EB1514" s="5"/>
      <c r="EC1514" s="5"/>
      <c r="ED1514" s="5"/>
      <c r="EE1514" s="5"/>
      <c r="EF1514" s="5"/>
      <c r="EG1514" s="5"/>
      <c r="EH1514" s="5"/>
      <c r="EI1514" s="5"/>
      <c r="EJ1514" s="5"/>
      <c r="EK1514" s="5"/>
      <c r="EL1514" s="5"/>
      <c r="EM1514" s="5"/>
      <c r="EN1514" s="5"/>
      <c r="EO1514" s="5"/>
      <c r="EP1514" s="5"/>
      <c r="EQ1514" s="5"/>
      <c r="ER1514" s="5"/>
      <c r="ES1514" s="5"/>
      <c r="ET1514" s="5"/>
      <c r="EU1514" s="5"/>
      <c r="EV1514" s="5"/>
      <c r="EW1514" s="5"/>
      <c r="EX1514" s="5"/>
      <c r="EY1514" s="5"/>
      <c r="EZ1514" s="5"/>
      <c r="FA1514" s="5"/>
      <c r="FB1514" s="5"/>
      <c r="FC1514" s="5"/>
      <c r="FD1514" s="5"/>
      <c r="FE1514" s="5"/>
      <c r="FF1514" s="5"/>
      <c r="FG1514" s="5"/>
      <c r="FH1514" s="5"/>
      <c r="FI1514" s="5"/>
      <c r="FJ1514" s="5"/>
      <c r="FK1514" s="5"/>
      <c r="FL1514" s="5"/>
      <c r="FM1514" s="5"/>
      <c r="FN1514" s="5"/>
      <c r="FO1514" s="5"/>
      <c r="FP1514" s="5"/>
      <c r="FQ1514" s="5"/>
      <c r="FR1514" s="5"/>
      <c r="FS1514" s="5"/>
      <c r="FT1514" s="5"/>
      <c r="FU1514" s="5"/>
      <c r="FV1514" s="5"/>
      <c r="FW1514" s="5"/>
      <c r="FX1514" s="5"/>
      <c r="FY1514" s="5"/>
      <c r="FZ1514" s="5"/>
      <c r="GA1514" s="5"/>
      <c r="GB1514" s="5"/>
      <c r="GC1514" s="5"/>
      <c r="GD1514" s="5"/>
      <c r="GE1514" s="5"/>
      <c r="GF1514" s="5"/>
      <c r="GG1514" s="5"/>
      <c r="GH1514" s="5"/>
      <c r="GI1514" s="5"/>
      <c r="GJ1514" s="5"/>
      <c r="GK1514" s="5"/>
      <c r="GL1514" s="5"/>
      <c r="GM1514" s="5"/>
      <c r="GN1514" s="5"/>
      <c r="GO1514" s="5"/>
      <c r="GP1514" s="5"/>
      <c r="GQ1514" s="5"/>
      <c r="GR1514" s="5"/>
      <c r="GS1514" s="5"/>
      <c r="GT1514" s="5"/>
      <c r="GU1514" s="5"/>
      <c r="GV1514" s="5"/>
      <c r="GW1514" s="5"/>
      <c r="GX1514" s="5"/>
      <c r="GY1514" s="5"/>
    </row>
    <row r="1515" spans="1:207" s="8" customFormat="1" ht="16.5" x14ac:dyDescent="0.3">
      <c r="A1515" s="4">
        <v>2</v>
      </c>
      <c r="B1515" s="5" t="s">
        <v>1623</v>
      </c>
      <c r="C1515" s="5" t="s">
        <v>1683</v>
      </c>
      <c r="D1515" s="5" t="s">
        <v>1406</v>
      </c>
      <c r="E1515" s="4" t="s">
        <v>16</v>
      </c>
      <c r="F1515" s="5" t="s">
        <v>1407</v>
      </c>
      <c r="G1515" s="5" t="s">
        <v>285</v>
      </c>
      <c r="H1515" s="5" t="s">
        <v>1684</v>
      </c>
      <c r="I1515" s="4" t="s">
        <v>256</v>
      </c>
      <c r="J1515" s="6">
        <v>2026</v>
      </c>
      <c r="K1515" s="7">
        <v>70000</v>
      </c>
      <c r="L1515" s="7">
        <v>56000</v>
      </c>
      <c r="M1515" s="7">
        <v>14000</v>
      </c>
      <c r="N1515" s="7">
        <v>0</v>
      </c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  <c r="AM1515" s="5"/>
      <c r="AN1515" s="5"/>
      <c r="AO1515" s="5"/>
      <c r="AP1515" s="5"/>
      <c r="AQ1515" s="5"/>
      <c r="AR1515" s="5"/>
      <c r="AS1515" s="5"/>
      <c r="AT1515" s="5"/>
      <c r="AU1515" s="5"/>
      <c r="AV1515" s="5"/>
      <c r="AW1515" s="5"/>
      <c r="AX1515" s="5"/>
      <c r="AY1515" s="5"/>
      <c r="AZ1515" s="5"/>
      <c r="BA1515" s="5"/>
      <c r="BB1515" s="5"/>
      <c r="BC1515" s="5"/>
      <c r="BD1515" s="5"/>
      <c r="BE1515" s="5"/>
      <c r="BF1515" s="5"/>
      <c r="BG1515" s="5"/>
      <c r="BH1515" s="5"/>
      <c r="BI1515" s="5"/>
      <c r="BJ1515" s="5"/>
      <c r="BK1515" s="5"/>
      <c r="BL1515" s="5"/>
      <c r="BM1515" s="5"/>
      <c r="BN1515" s="5"/>
      <c r="BO1515" s="5"/>
      <c r="BP1515" s="5"/>
      <c r="BQ1515" s="5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  <c r="DX1515" s="5"/>
      <c r="DY1515" s="5"/>
      <c r="DZ1515" s="5"/>
      <c r="EA1515" s="5"/>
      <c r="EB1515" s="5"/>
      <c r="EC1515" s="5"/>
      <c r="ED1515" s="5"/>
      <c r="EE1515" s="5"/>
      <c r="EF1515" s="5"/>
      <c r="EG1515" s="5"/>
      <c r="EH1515" s="5"/>
      <c r="EI1515" s="5"/>
      <c r="EJ1515" s="5"/>
      <c r="EK1515" s="5"/>
      <c r="EL1515" s="5"/>
      <c r="EM1515" s="5"/>
      <c r="EN1515" s="5"/>
      <c r="EO1515" s="5"/>
      <c r="EP1515" s="5"/>
      <c r="EQ1515" s="5"/>
      <c r="ER1515" s="5"/>
      <c r="ES1515" s="5"/>
      <c r="ET1515" s="5"/>
      <c r="EU1515" s="5"/>
      <c r="EV1515" s="5"/>
      <c r="EW1515" s="5"/>
      <c r="EX1515" s="5"/>
      <c r="EY1515" s="5"/>
      <c r="EZ1515" s="5"/>
      <c r="FA1515" s="5"/>
      <c r="FB1515" s="5"/>
      <c r="FC1515" s="5"/>
      <c r="FD1515" s="5"/>
      <c r="FE1515" s="5"/>
      <c r="FF1515" s="5"/>
      <c r="FG1515" s="5"/>
      <c r="FH1515" s="5"/>
      <c r="FI1515" s="5"/>
      <c r="FJ1515" s="5"/>
      <c r="FK1515" s="5"/>
      <c r="FL1515" s="5"/>
      <c r="FM1515" s="5"/>
      <c r="FN1515" s="5"/>
      <c r="FO1515" s="5"/>
      <c r="FP1515" s="5"/>
      <c r="FQ1515" s="5"/>
      <c r="FR1515" s="5"/>
      <c r="FS1515" s="5"/>
      <c r="FT1515" s="5"/>
      <c r="FU1515" s="5"/>
      <c r="FV1515" s="5"/>
      <c r="FW1515" s="5"/>
      <c r="FX1515" s="5"/>
      <c r="FY1515" s="5"/>
      <c r="FZ1515" s="5"/>
      <c r="GA1515" s="5"/>
      <c r="GB1515" s="5"/>
      <c r="GC1515" s="5"/>
      <c r="GD1515" s="5"/>
      <c r="GE1515" s="5"/>
      <c r="GF1515" s="5"/>
      <c r="GG1515" s="5"/>
      <c r="GH1515" s="5"/>
      <c r="GI1515" s="5"/>
      <c r="GJ1515" s="5"/>
      <c r="GK1515" s="5"/>
      <c r="GL1515" s="5"/>
      <c r="GM1515" s="5"/>
      <c r="GN1515" s="5"/>
      <c r="GO1515" s="5"/>
      <c r="GP1515" s="5"/>
      <c r="GQ1515" s="5"/>
      <c r="GR1515" s="5"/>
      <c r="GS1515" s="5"/>
      <c r="GT1515" s="5"/>
      <c r="GU1515" s="5"/>
      <c r="GV1515" s="5"/>
      <c r="GW1515" s="5"/>
      <c r="GX1515" s="5"/>
      <c r="GY1515" s="5"/>
    </row>
    <row r="1516" spans="1:207" s="5" customFormat="1" x14ac:dyDescent="0.25">
      <c r="A1516" s="4"/>
      <c r="E1516" s="4"/>
      <c r="H1516" s="5" t="s">
        <v>1250</v>
      </c>
      <c r="I1516" s="4"/>
      <c r="J1516" s="9" t="s">
        <v>160</v>
      </c>
      <c r="K1516" s="10">
        <f>SUBTOTAL(9,K1497:K1515)</f>
        <v>381134599</v>
      </c>
      <c r="L1516" s="10">
        <f t="shared" ref="L1516:N1516" si="80">SUBTOTAL(9,L1497:L1515)</f>
        <v>304907649</v>
      </c>
      <c r="M1516" s="10">
        <f t="shared" si="80"/>
        <v>76216300</v>
      </c>
      <c r="N1516" s="10">
        <f t="shared" si="80"/>
        <v>10650</v>
      </c>
    </row>
    <row r="1517" spans="1:207" s="8" customFormat="1" ht="16.5" x14ac:dyDescent="0.3">
      <c r="A1517" s="4">
        <v>2</v>
      </c>
      <c r="B1517" s="5" t="s">
        <v>1685</v>
      </c>
      <c r="C1517" s="5" t="s">
        <v>1686</v>
      </c>
      <c r="D1517" s="5" t="s">
        <v>1406</v>
      </c>
      <c r="E1517" s="4" t="s">
        <v>16</v>
      </c>
      <c r="F1517" s="5" t="s">
        <v>1407</v>
      </c>
      <c r="G1517" s="5" t="s">
        <v>285</v>
      </c>
      <c r="H1517" s="5" t="s">
        <v>1687</v>
      </c>
      <c r="I1517" s="4" t="s">
        <v>256</v>
      </c>
      <c r="J1517" s="6">
        <v>2026</v>
      </c>
      <c r="K1517" s="7">
        <v>1523588</v>
      </c>
      <c r="L1517" s="7">
        <v>761794</v>
      </c>
      <c r="M1517" s="7">
        <v>0</v>
      </c>
      <c r="N1517" s="7">
        <v>761794</v>
      </c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  <c r="AM1517" s="5"/>
      <c r="AN1517" s="5"/>
      <c r="AO1517" s="5"/>
      <c r="AP1517" s="5"/>
      <c r="AQ1517" s="5"/>
      <c r="AR1517" s="5"/>
      <c r="AS1517" s="5"/>
      <c r="AT1517" s="5"/>
      <c r="AU1517" s="5"/>
      <c r="AV1517" s="5"/>
      <c r="AW1517" s="5"/>
      <c r="AX1517" s="5"/>
      <c r="AY1517" s="5"/>
      <c r="AZ1517" s="5"/>
      <c r="BA1517" s="5"/>
      <c r="BB1517" s="5"/>
      <c r="BC1517" s="5"/>
      <c r="BD1517" s="5"/>
      <c r="BE1517" s="5"/>
      <c r="BF1517" s="5"/>
      <c r="BG1517" s="5"/>
      <c r="BH1517" s="5"/>
      <c r="BI1517" s="5"/>
      <c r="BJ1517" s="5"/>
      <c r="BK1517" s="5"/>
      <c r="BL1517" s="5"/>
      <c r="BM1517" s="5"/>
      <c r="BN1517" s="5"/>
      <c r="BO1517" s="5"/>
      <c r="BP1517" s="5"/>
      <c r="BQ1517" s="5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  <c r="DX1517" s="5"/>
      <c r="DY1517" s="5"/>
      <c r="DZ1517" s="5"/>
      <c r="EA1517" s="5"/>
      <c r="EB1517" s="5"/>
      <c r="EC1517" s="5"/>
      <c r="ED1517" s="5"/>
      <c r="EE1517" s="5"/>
      <c r="EF1517" s="5"/>
      <c r="EG1517" s="5"/>
      <c r="EH1517" s="5"/>
      <c r="EI1517" s="5"/>
      <c r="EJ1517" s="5"/>
      <c r="EK1517" s="5"/>
      <c r="EL1517" s="5"/>
      <c r="EM1517" s="5"/>
      <c r="EN1517" s="5"/>
      <c r="EO1517" s="5"/>
      <c r="EP1517" s="5"/>
      <c r="EQ1517" s="5"/>
      <c r="ER1517" s="5"/>
      <c r="ES1517" s="5"/>
      <c r="ET1517" s="5"/>
      <c r="EU1517" s="5"/>
      <c r="EV1517" s="5"/>
      <c r="EW1517" s="5"/>
      <c r="EX1517" s="5"/>
      <c r="EY1517" s="5"/>
      <c r="EZ1517" s="5"/>
      <c r="FA1517" s="5"/>
      <c r="FB1517" s="5"/>
      <c r="FC1517" s="5"/>
      <c r="FD1517" s="5"/>
      <c r="FE1517" s="5"/>
      <c r="FF1517" s="5"/>
      <c r="FG1517" s="5"/>
      <c r="FH1517" s="5"/>
      <c r="FI1517" s="5"/>
      <c r="FJ1517" s="5"/>
      <c r="FK1517" s="5"/>
      <c r="FL1517" s="5"/>
      <c r="FM1517" s="5"/>
      <c r="FN1517" s="5"/>
      <c r="FO1517" s="5"/>
      <c r="FP1517" s="5"/>
      <c r="FQ1517" s="5"/>
      <c r="FR1517" s="5"/>
      <c r="FS1517" s="5"/>
      <c r="FT1517" s="5"/>
      <c r="FU1517" s="5"/>
      <c r="FV1517" s="5"/>
      <c r="FW1517" s="5"/>
      <c r="FX1517" s="5"/>
      <c r="FY1517" s="5"/>
      <c r="FZ1517" s="5"/>
      <c r="GA1517" s="5"/>
      <c r="GB1517" s="5"/>
      <c r="GC1517" s="5"/>
      <c r="GD1517" s="5"/>
      <c r="GE1517" s="5"/>
      <c r="GF1517" s="5"/>
      <c r="GG1517" s="5"/>
      <c r="GH1517" s="5"/>
      <c r="GI1517" s="5"/>
      <c r="GJ1517" s="5"/>
      <c r="GK1517" s="5"/>
      <c r="GL1517" s="5"/>
      <c r="GM1517" s="5"/>
      <c r="GN1517" s="5"/>
      <c r="GO1517" s="5"/>
      <c r="GP1517" s="5"/>
      <c r="GQ1517" s="5"/>
      <c r="GR1517" s="5"/>
      <c r="GS1517" s="5"/>
      <c r="GT1517" s="5"/>
      <c r="GU1517" s="5"/>
      <c r="GV1517" s="5"/>
      <c r="GW1517" s="5"/>
      <c r="GX1517" s="5"/>
      <c r="GY1517" s="5"/>
    </row>
    <row r="1518" spans="1:207" s="5" customFormat="1" x14ac:dyDescent="0.25">
      <c r="A1518" s="4"/>
      <c r="E1518" s="4"/>
      <c r="H1518" s="5" t="s">
        <v>1250</v>
      </c>
      <c r="I1518" s="4"/>
      <c r="J1518" s="9" t="s">
        <v>160</v>
      </c>
      <c r="K1518" s="10">
        <f>SUBTOTAL(9,K1517:K1517)</f>
        <v>1523588</v>
      </c>
      <c r="L1518" s="10">
        <f t="shared" ref="L1518:N1518" si="81">SUBTOTAL(9,L1517:L1517)</f>
        <v>761794</v>
      </c>
      <c r="M1518" s="10">
        <f t="shared" si="81"/>
        <v>0</v>
      </c>
      <c r="N1518" s="10">
        <f t="shared" si="81"/>
        <v>761794</v>
      </c>
    </row>
    <row r="1519" spans="1:207" s="5" customFormat="1" x14ac:dyDescent="0.25">
      <c r="A1519" s="4">
        <v>10</v>
      </c>
      <c r="B1519" s="5" t="s">
        <v>1688</v>
      </c>
      <c r="C1519" s="5" t="s">
        <v>1689</v>
      </c>
      <c r="D1519" s="5" t="s">
        <v>1690</v>
      </c>
      <c r="E1519" s="4" t="s">
        <v>16</v>
      </c>
      <c r="F1519" s="5" t="s">
        <v>1678</v>
      </c>
      <c r="G1519" s="5" t="s">
        <v>413</v>
      </c>
      <c r="H1519" s="5" t="s">
        <v>1691</v>
      </c>
      <c r="I1519" s="4" t="s">
        <v>256</v>
      </c>
      <c r="J1519" s="6">
        <v>2025</v>
      </c>
      <c r="K1519" s="7">
        <v>1508784</v>
      </c>
      <c r="L1519" s="7">
        <v>1207027</v>
      </c>
      <c r="M1519" s="7">
        <v>0</v>
      </c>
      <c r="N1519" s="7">
        <v>301757</v>
      </c>
    </row>
    <row r="1520" spans="1:207" s="5" customFormat="1" x14ac:dyDescent="0.25">
      <c r="A1520" s="4">
        <v>8</v>
      </c>
      <c r="B1520" s="5" t="s">
        <v>1688</v>
      </c>
      <c r="C1520" s="5" t="s">
        <v>1692</v>
      </c>
      <c r="D1520" s="5" t="s">
        <v>1693</v>
      </c>
      <c r="E1520" s="4" t="s">
        <v>16</v>
      </c>
      <c r="F1520" s="5" t="s">
        <v>1678</v>
      </c>
      <c r="G1520" s="5" t="s">
        <v>425</v>
      </c>
      <c r="H1520" s="5" t="s">
        <v>1694</v>
      </c>
      <c r="I1520" s="4" t="s">
        <v>256</v>
      </c>
      <c r="J1520" s="6">
        <v>2025</v>
      </c>
      <c r="K1520" s="7">
        <v>916416</v>
      </c>
      <c r="L1520" s="7">
        <v>733133</v>
      </c>
      <c r="M1520" s="7">
        <v>0</v>
      </c>
      <c r="N1520" s="7">
        <v>183283</v>
      </c>
    </row>
    <row r="1521" spans="1:14" s="5" customFormat="1" x14ac:dyDescent="0.25">
      <c r="A1521" s="4" t="s">
        <v>1695</v>
      </c>
      <c r="B1521" s="5" t="s">
        <v>1688</v>
      </c>
      <c r="C1521" s="5" t="s">
        <v>1696</v>
      </c>
      <c r="D1521" s="5" t="s">
        <v>1697</v>
      </c>
      <c r="E1521" s="4" t="s">
        <v>16</v>
      </c>
      <c r="F1521" s="5" t="s">
        <v>1678</v>
      </c>
      <c r="G1521" s="5" t="s">
        <v>392</v>
      </c>
      <c r="H1521" s="5" t="s">
        <v>1698</v>
      </c>
      <c r="I1521" s="4" t="s">
        <v>256</v>
      </c>
      <c r="J1521" s="6">
        <v>2025</v>
      </c>
      <c r="K1521" s="7">
        <v>1394232</v>
      </c>
      <c r="L1521" s="7">
        <v>1115386</v>
      </c>
      <c r="M1521" s="7">
        <v>0</v>
      </c>
      <c r="N1521" s="7">
        <v>278846</v>
      </c>
    </row>
    <row r="1522" spans="1:14" s="5" customFormat="1" x14ac:dyDescent="0.25">
      <c r="A1522" s="4">
        <v>13</v>
      </c>
      <c r="B1522" s="5" t="s">
        <v>1688</v>
      </c>
      <c r="C1522" s="5" t="s">
        <v>1699</v>
      </c>
      <c r="D1522" s="5" t="s">
        <v>1700</v>
      </c>
      <c r="E1522" s="4" t="s">
        <v>16</v>
      </c>
      <c r="F1522" s="5" t="s">
        <v>1678</v>
      </c>
      <c r="G1522" s="5" t="s">
        <v>428</v>
      </c>
      <c r="H1522" s="5" t="s">
        <v>1701</v>
      </c>
      <c r="I1522" s="4" t="s">
        <v>256</v>
      </c>
      <c r="J1522" s="6">
        <v>2025</v>
      </c>
      <c r="K1522" s="7">
        <v>354080</v>
      </c>
      <c r="L1522" s="7">
        <v>283264</v>
      </c>
      <c r="M1522" s="7">
        <v>0</v>
      </c>
      <c r="N1522" s="7">
        <v>70816</v>
      </c>
    </row>
    <row r="1523" spans="1:14" s="5" customFormat="1" x14ac:dyDescent="0.25">
      <c r="A1523" s="4">
        <v>10</v>
      </c>
      <c r="B1523" s="5" t="s">
        <v>1688</v>
      </c>
      <c r="C1523" s="5" t="s">
        <v>1702</v>
      </c>
      <c r="D1523" s="5" t="s">
        <v>1703</v>
      </c>
      <c r="E1523" s="4" t="s">
        <v>16</v>
      </c>
      <c r="F1523" s="5" t="s">
        <v>1678</v>
      </c>
      <c r="G1523" s="5" t="s">
        <v>1704</v>
      </c>
      <c r="H1523" s="5" t="s">
        <v>1705</v>
      </c>
      <c r="I1523" s="4" t="s">
        <v>256</v>
      </c>
      <c r="J1523" s="6">
        <v>2025</v>
      </c>
      <c r="K1523" s="7">
        <v>162992</v>
      </c>
      <c r="L1523" s="7">
        <v>130394</v>
      </c>
      <c r="M1523" s="7">
        <v>0</v>
      </c>
      <c r="N1523" s="7">
        <v>32598</v>
      </c>
    </row>
    <row r="1524" spans="1:14" s="5" customFormat="1" x14ac:dyDescent="0.25">
      <c r="A1524" s="4">
        <v>15</v>
      </c>
      <c r="B1524" s="5" t="s">
        <v>1688</v>
      </c>
      <c r="C1524" s="5" t="s">
        <v>1706</v>
      </c>
      <c r="E1524" s="4" t="s">
        <v>16</v>
      </c>
      <c r="F1524" s="5" t="s">
        <v>1678</v>
      </c>
      <c r="G1524" s="5" t="s">
        <v>1679</v>
      </c>
      <c r="H1524" s="5" t="s">
        <v>1707</v>
      </c>
      <c r="I1524" s="4" t="s">
        <v>256</v>
      </c>
      <c r="J1524" s="6">
        <v>2025</v>
      </c>
      <c r="K1524" s="7">
        <v>57688</v>
      </c>
      <c r="L1524" s="7">
        <v>46150</v>
      </c>
      <c r="M1524" s="7">
        <v>0</v>
      </c>
      <c r="N1524" s="7">
        <v>11538</v>
      </c>
    </row>
    <row r="1525" spans="1:14" s="5" customFormat="1" x14ac:dyDescent="0.25">
      <c r="A1525" s="4" t="s">
        <v>813</v>
      </c>
      <c r="B1525" s="5" t="s">
        <v>1688</v>
      </c>
      <c r="C1525" s="5" t="s">
        <v>1708</v>
      </c>
      <c r="D1525" s="5" t="s">
        <v>1709</v>
      </c>
      <c r="E1525" s="4" t="s">
        <v>16</v>
      </c>
      <c r="F1525" s="5" t="s">
        <v>1678</v>
      </c>
      <c r="G1525" s="5" t="s">
        <v>1710</v>
      </c>
      <c r="H1525" s="5" t="s">
        <v>1711</v>
      </c>
      <c r="I1525" s="4" t="s">
        <v>256</v>
      </c>
      <c r="J1525" s="6">
        <v>2025</v>
      </c>
      <c r="K1525" s="7">
        <v>985560</v>
      </c>
      <c r="L1525" s="7">
        <v>788448</v>
      </c>
      <c r="M1525" s="7">
        <v>0</v>
      </c>
      <c r="N1525" s="7">
        <v>197112</v>
      </c>
    </row>
    <row r="1526" spans="1:14" s="5" customFormat="1" x14ac:dyDescent="0.25">
      <c r="A1526" s="4" t="s">
        <v>1712</v>
      </c>
      <c r="B1526" s="5" t="s">
        <v>1688</v>
      </c>
      <c r="C1526" s="5" t="s">
        <v>1713</v>
      </c>
      <c r="D1526" s="5" t="s">
        <v>1714</v>
      </c>
      <c r="E1526" s="4" t="s">
        <v>16</v>
      </c>
      <c r="F1526" s="5" t="s">
        <v>1678</v>
      </c>
      <c r="G1526" s="5" t="s">
        <v>1715</v>
      </c>
      <c r="H1526" s="5" t="s">
        <v>1716</v>
      </c>
      <c r="I1526" s="4" t="s">
        <v>256</v>
      </c>
      <c r="J1526" s="6">
        <v>2025</v>
      </c>
      <c r="K1526" s="7">
        <v>500520</v>
      </c>
      <c r="L1526" s="7">
        <v>400416</v>
      </c>
      <c r="M1526" s="7">
        <v>0</v>
      </c>
      <c r="N1526" s="7">
        <v>100104</v>
      </c>
    </row>
    <row r="1527" spans="1:14" s="5" customFormat="1" x14ac:dyDescent="0.25">
      <c r="A1527" s="4"/>
      <c r="E1527" s="4"/>
      <c r="I1527" s="4"/>
      <c r="J1527" s="9" t="s">
        <v>93</v>
      </c>
      <c r="K1527" s="10">
        <f>SUBTOTAL(9,K1519:K1526)</f>
        <v>5880272</v>
      </c>
      <c r="L1527" s="10">
        <f>SUBTOTAL(9,L1519:L1526)</f>
        <v>4704218</v>
      </c>
      <c r="M1527" s="10">
        <f>SUBTOTAL(9,M1519:M1526)</f>
        <v>0</v>
      </c>
      <c r="N1527" s="10">
        <f>SUBTOTAL(9,N1519:N1526)</f>
        <v>1176054</v>
      </c>
    </row>
    <row r="1528" spans="1:14" s="5" customFormat="1" x14ac:dyDescent="0.25">
      <c r="A1528" s="4">
        <v>10</v>
      </c>
      <c r="B1528" s="5" t="s">
        <v>1688</v>
      </c>
      <c r="C1528" s="5" t="s">
        <v>1717</v>
      </c>
      <c r="D1528" s="5" t="s">
        <v>1690</v>
      </c>
      <c r="E1528" s="4" t="s">
        <v>16</v>
      </c>
      <c r="F1528" s="5" t="s">
        <v>1678</v>
      </c>
      <c r="G1528" s="5" t="s">
        <v>413</v>
      </c>
      <c r="H1528" s="5" t="s">
        <v>1691</v>
      </c>
      <c r="I1528" s="4" t="s">
        <v>256</v>
      </c>
      <c r="J1528" s="6">
        <v>2026</v>
      </c>
      <c r="K1528" s="7">
        <v>1531176</v>
      </c>
      <c r="L1528" s="7">
        <v>1224941</v>
      </c>
      <c r="M1528" s="7">
        <v>0</v>
      </c>
      <c r="N1528" s="7">
        <v>306235</v>
      </c>
    </row>
    <row r="1529" spans="1:14" s="5" customFormat="1" x14ac:dyDescent="0.25">
      <c r="A1529" s="4">
        <v>8</v>
      </c>
      <c r="B1529" s="5" t="s">
        <v>1688</v>
      </c>
      <c r="C1529" s="5" t="s">
        <v>1718</v>
      </c>
      <c r="D1529" s="5" t="s">
        <v>1693</v>
      </c>
      <c r="E1529" s="4" t="s">
        <v>16</v>
      </c>
      <c r="F1529" s="5" t="s">
        <v>1678</v>
      </c>
      <c r="G1529" s="5" t="s">
        <v>425</v>
      </c>
      <c r="H1529" s="5" t="s">
        <v>1694</v>
      </c>
      <c r="I1529" s="4" t="s">
        <v>256</v>
      </c>
      <c r="J1529" s="6">
        <v>2026</v>
      </c>
      <c r="K1529" s="7">
        <v>930624</v>
      </c>
      <c r="L1529" s="7">
        <v>744499</v>
      </c>
      <c r="M1529" s="7">
        <v>0</v>
      </c>
      <c r="N1529" s="7">
        <v>186125</v>
      </c>
    </row>
    <row r="1530" spans="1:14" s="5" customFormat="1" x14ac:dyDescent="0.25">
      <c r="A1530" s="4" t="s">
        <v>1695</v>
      </c>
      <c r="B1530" s="5" t="s">
        <v>1688</v>
      </c>
      <c r="C1530" s="5" t="s">
        <v>1719</v>
      </c>
      <c r="D1530" s="5" t="s">
        <v>1697</v>
      </c>
      <c r="E1530" s="4" t="s">
        <v>16</v>
      </c>
      <c r="F1530" s="5" t="s">
        <v>1678</v>
      </c>
      <c r="G1530" s="5" t="s">
        <v>392</v>
      </c>
      <c r="H1530" s="5" t="s">
        <v>1698</v>
      </c>
      <c r="I1530" s="4" t="s">
        <v>256</v>
      </c>
      <c r="J1530" s="6">
        <v>2026</v>
      </c>
      <c r="K1530" s="7">
        <v>1415848</v>
      </c>
      <c r="L1530" s="7">
        <v>1132678</v>
      </c>
      <c r="M1530" s="7">
        <v>0</v>
      </c>
      <c r="N1530" s="7">
        <v>283170</v>
      </c>
    </row>
    <row r="1531" spans="1:14" s="5" customFormat="1" x14ac:dyDescent="0.25">
      <c r="A1531" s="4">
        <v>13</v>
      </c>
      <c r="B1531" s="5" t="s">
        <v>1688</v>
      </c>
      <c r="C1531" s="5" t="s">
        <v>1720</v>
      </c>
      <c r="D1531" s="5" t="s">
        <v>1700</v>
      </c>
      <c r="E1531" s="4" t="s">
        <v>16</v>
      </c>
      <c r="F1531" s="5" t="s">
        <v>1678</v>
      </c>
      <c r="G1531" s="5" t="s">
        <v>428</v>
      </c>
      <c r="H1531" s="5" t="s">
        <v>1701</v>
      </c>
      <c r="I1531" s="4" t="s">
        <v>256</v>
      </c>
      <c r="J1531" s="6">
        <v>2026</v>
      </c>
      <c r="K1531" s="7">
        <v>382520</v>
      </c>
      <c r="L1531" s="7">
        <v>306016</v>
      </c>
      <c r="M1531" s="7">
        <v>0</v>
      </c>
      <c r="N1531" s="7">
        <v>76504</v>
      </c>
    </row>
    <row r="1532" spans="1:14" s="5" customFormat="1" x14ac:dyDescent="0.25">
      <c r="A1532" s="4">
        <v>10</v>
      </c>
      <c r="B1532" s="5" t="s">
        <v>1688</v>
      </c>
      <c r="C1532" s="5" t="s">
        <v>1721</v>
      </c>
      <c r="D1532" s="5" t="s">
        <v>1703</v>
      </c>
      <c r="E1532" s="4" t="s">
        <v>16</v>
      </c>
      <c r="F1532" s="5" t="s">
        <v>1678</v>
      </c>
      <c r="G1532" s="5" t="s">
        <v>1704</v>
      </c>
      <c r="H1532" s="5" t="s">
        <v>1705</v>
      </c>
      <c r="I1532" s="4" t="s">
        <v>256</v>
      </c>
      <c r="J1532" s="6">
        <v>2026</v>
      </c>
      <c r="K1532" s="7">
        <v>163488</v>
      </c>
      <c r="L1532" s="7">
        <v>130790</v>
      </c>
      <c r="M1532" s="7">
        <v>0</v>
      </c>
      <c r="N1532" s="7">
        <v>32698</v>
      </c>
    </row>
    <row r="1533" spans="1:14" s="5" customFormat="1" x14ac:dyDescent="0.25">
      <c r="A1533" s="4">
        <v>15</v>
      </c>
      <c r="B1533" s="5" t="s">
        <v>1688</v>
      </c>
      <c r="C1533" s="5" t="s">
        <v>1722</v>
      </c>
      <c r="E1533" s="4" t="s">
        <v>16</v>
      </c>
      <c r="F1533" s="5" t="s">
        <v>1678</v>
      </c>
      <c r="G1533" s="5" t="s">
        <v>1679</v>
      </c>
      <c r="H1533" s="5" t="s">
        <v>1707</v>
      </c>
      <c r="I1533" s="4" t="s">
        <v>256</v>
      </c>
      <c r="J1533" s="6">
        <v>2026</v>
      </c>
      <c r="K1533" s="7">
        <v>35632</v>
      </c>
      <c r="L1533" s="7">
        <v>28506</v>
      </c>
      <c r="M1533" s="7">
        <v>0</v>
      </c>
      <c r="N1533" s="7">
        <v>7126</v>
      </c>
    </row>
    <row r="1534" spans="1:14" s="5" customFormat="1" x14ac:dyDescent="0.25">
      <c r="A1534" s="4" t="s">
        <v>813</v>
      </c>
      <c r="B1534" s="5" t="s">
        <v>1688</v>
      </c>
      <c r="C1534" s="5" t="s">
        <v>1723</v>
      </c>
      <c r="D1534" s="5" t="s">
        <v>1709</v>
      </c>
      <c r="E1534" s="4" t="s">
        <v>16</v>
      </c>
      <c r="F1534" s="5" t="s">
        <v>1678</v>
      </c>
      <c r="G1534" s="5" t="s">
        <v>1710</v>
      </c>
      <c r="H1534" s="5" t="s">
        <v>1711</v>
      </c>
      <c r="I1534" s="4" t="s">
        <v>256</v>
      </c>
      <c r="J1534" s="6">
        <v>2026</v>
      </c>
      <c r="K1534" s="7">
        <v>1000840</v>
      </c>
      <c r="L1534" s="7">
        <v>800672</v>
      </c>
      <c r="M1534" s="7">
        <v>0</v>
      </c>
      <c r="N1534" s="7">
        <v>200168</v>
      </c>
    </row>
    <row r="1535" spans="1:14" s="5" customFormat="1" x14ac:dyDescent="0.25">
      <c r="A1535" s="4" t="s">
        <v>1712</v>
      </c>
      <c r="B1535" s="5" t="s">
        <v>1688</v>
      </c>
      <c r="C1535" s="5" t="s">
        <v>1724</v>
      </c>
      <c r="D1535" s="5" t="s">
        <v>1714</v>
      </c>
      <c r="E1535" s="4" t="s">
        <v>16</v>
      </c>
      <c r="F1535" s="5" t="s">
        <v>1678</v>
      </c>
      <c r="G1535" s="5" t="s">
        <v>1715</v>
      </c>
      <c r="H1535" s="5" t="s">
        <v>1716</v>
      </c>
      <c r="I1535" s="4" t="s">
        <v>256</v>
      </c>
      <c r="J1535" s="6">
        <v>2026</v>
      </c>
      <c r="K1535" s="7">
        <v>508280</v>
      </c>
      <c r="L1535" s="7">
        <v>406624</v>
      </c>
      <c r="M1535" s="7">
        <v>0</v>
      </c>
      <c r="N1535" s="7">
        <v>101656</v>
      </c>
    </row>
    <row r="1536" spans="1:14" s="5" customFormat="1" x14ac:dyDescent="0.25">
      <c r="A1536" s="4"/>
      <c r="E1536" s="4"/>
      <c r="I1536" s="4"/>
      <c r="J1536" s="9" t="s">
        <v>160</v>
      </c>
      <c r="K1536" s="10">
        <f>SUBTOTAL(9,K1528:K1535)</f>
        <v>5968408</v>
      </c>
      <c r="L1536" s="10">
        <f>SUBTOTAL(9,L1528:L1535)</f>
        <v>4774726</v>
      </c>
      <c r="M1536" s="10">
        <f>SUBTOTAL(9,M1528:M1535)</f>
        <v>0</v>
      </c>
      <c r="N1536" s="10">
        <f>SUBTOTAL(9,N1528:N1535)</f>
        <v>1193682</v>
      </c>
    </row>
    <row r="1537" spans="1:14" s="5" customFormat="1" x14ac:dyDescent="0.25">
      <c r="A1537" s="4">
        <v>10</v>
      </c>
      <c r="B1537" s="5" t="s">
        <v>1688</v>
      </c>
      <c r="C1537" s="5" t="s">
        <v>1725</v>
      </c>
      <c r="D1537" s="5" t="s">
        <v>1690</v>
      </c>
      <c r="E1537" s="4" t="s">
        <v>16</v>
      </c>
      <c r="F1537" s="5" t="s">
        <v>1678</v>
      </c>
      <c r="G1537" s="5" t="s">
        <v>413</v>
      </c>
      <c r="H1537" s="5" t="s">
        <v>1691</v>
      </c>
      <c r="I1537" s="4" t="s">
        <v>256</v>
      </c>
      <c r="J1537" s="6">
        <v>2027</v>
      </c>
      <c r="K1537" s="7">
        <v>1531176</v>
      </c>
      <c r="L1537" s="7">
        <v>1224941</v>
      </c>
      <c r="M1537" s="7">
        <v>0</v>
      </c>
      <c r="N1537" s="7">
        <v>306235</v>
      </c>
    </row>
    <row r="1538" spans="1:14" s="5" customFormat="1" x14ac:dyDescent="0.25">
      <c r="A1538" s="4">
        <v>8</v>
      </c>
      <c r="B1538" s="5" t="s">
        <v>1688</v>
      </c>
      <c r="C1538" s="5" t="s">
        <v>1726</v>
      </c>
      <c r="D1538" s="5" t="s">
        <v>1693</v>
      </c>
      <c r="E1538" s="4" t="s">
        <v>16</v>
      </c>
      <c r="F1538" s="5" t="s">
        <v>1678</v>
      </c>
      <c r="G1538" s="5" t="s">
        <v>425</v>
      </c>
      <c r="H1538" s="5" t="s">
        <v>1694</v>
      </c>
      <c r="I1538" s="4" t="s">
        <v>256</v>
      </c>
      <c r="J1538" s="6">
        <v>2027</v>
      </c>
      <c r="K1538" s="7">
        <v>930624</v>
      </c>
      <c r="L1538" s="7">
        <v>744499</v>
      </c>
      <c r="M1538" s="7">
        <v>0</v>
      </c>
      <c r="N1538" s="7">
        <v>186125</v>
      </c>
    </row>
    <row r="1539" spans="1:14" s="5" customFormat="1" x14ac:dyDescent="0.25">
      <c r="A1539" s="4" t="s">
        <v>1695</v>
      </c>
      <c r="B1539" s="5" t="s">
        <v>1688</v>
      </c>
      <c r="C1539" s="5" t="s">
        <v>1727</v>
      </c>
      <c r="D1539" s="5" t="s">
        <v>1697</v>
      </c>
      <c r="E1539" s="4" t="s">
        <v>16</v>
      </c>
      <c r="F1539" s="5" t="s">
        <v>1678</v>
      </c>
      <c r="G1539" s="5" t="s">
        <v>392</v>
      </c>
      <c r="H1539" s="5" t="s">
        <v>1698</v>
      </c>
      <c r="I1539" s="4" t="s">
        <v>256</v>
      </c>
      <c r="J1539" s="6">
        <v>2027</v>
      </c>
      <c r="K1539" s="7">
        <v>1415848</v>
      </c>
      <c r="L1539" s="7">
        <v>1132678</v>
      </c>
      <c r="M1539" s="7">
        <v>0</v>
      </c>
      <c r="N1539" s="7">
        <v>283170</v>
      </c>
    </row>
    <row r="1540" spans="1:14" s="5" customFormat="1" x14ac:dyDescent="0.25">
      <c r="A1540" s="4">
        <v>13</v>
      </c>
      <c r="B1540" s="5" t="s">
        <v>1688</v>
      </c>
      <c r="C1540" s="5" t="s">
        <v>1728</v>
      </c>
      <c r="D1540" s="5" t="s">
        <v>1700</v>
      </c>
      <c r="E1540" s="4" t="s">
        <v>16</v>
      </c>
      <c r="F1540" s="5" t="s">
        <v>1678</v>
      </c>
      <c r="G1540" s="5" t="s">
        <v>428</v>
      </c>
      <c r="H1540" s="5" t="s">
        <v>1701</v>
      </c>
      <c r="I1540" s="4" t="s">
        <v>256</v>
      </c>
      <c r="J1540" s="6">
        <v>2027</v>
      </c>
      <c r="K1540" s="7">
        <v>382520</v>
      </c>
      <c r="L1540" s="7">
        <v>306016</v>
      </c>
      <c r="M1540" s="7">
        <v>0</v>
      </c>
      <c r="N1540" s="7">
        <v>76504</v>
      </c>
    </row>
    <row r="1541" spans="1:14" s="5" customFormat="1" x14ac:dyDescent="0.25">
      <c r="A1541" s="4">
        <v>10</v>
      </c>
      <c r="B1541" s="5" t="s">
        <v>1688</v>
      </c>
      <c r="C1541" s="5" t="s">
        <v>1729</v>
      </c>
      <c r="D1541" s="5" t="s">
        <v>1703</v>
      </c>
      <c r="E1541" s="4" t="s">
        <v>16</v>
      </c>
      <c r="F1541" s="5" t="s">
        <v>1678</v>
      </c>
      <c r="G1541" s="5" t="s">
        <v>1704</v>
      </c>
      <c r="H1541" s="5" t="s">
        <v>1705</v>
      </c>
      <c r="I1541" s="4" t="s">
        <v>256</v>
      </c>
      <c r="J1541" s="6">
        <v>2027</v>
      </c>
      <c r="K1541" s="7">
        <v>163488</v>
      </c>
      <c r="L1541" s="7">
        <v>130790</v>
      </c>
      <c r="M1541" s="7">
        <v>0</v>
      </c>
      <c r="N1541" s="7">
        <v>32698</v>
      </c>
    </row>
    <row r="1542" spans="1:14" s="5" customFormat="1" x14ac:dyDescent="0.25">
      <c r="A1542" s="4">
        <v>15</v>
      </c>
      <c r="B1542" s="5" t="s">
        <v>1688</v>
      </c>
      <c r="C1542" s="5" t="s">
        <v>1730</v>
      </c>
      <c r="E1542" s="4" t="s">
        <v>16</v>
      </c>
      <c r="F1542" s="5" t="s">
        <v>1678</v>
      </c>
      <c r="G1542" s="5" t="s">
        <v>1679</v>
      </c>
      <c r="H1542" s="5" t="s">
        <v>1707</v>
      </c>
      <c r="I1542" s="4" t="s">
        <v>256</v>
      </c>
      <c r="J1542" s="6">
        <v>2027</v>
      </c>
      <c r="K1542" s="7">
        <v>35632</v>
      </c>
      <c r="L1542" s="7">
        <v>28506</v>
      </c>
      <c r="M1542" s="7">
        <v>0</v>
      </c>
      <c r="N1542" s="7">
        <v>7126</v>
      </c>
    </row>
    <row r="1543" spans="1:14" s="5" customFormat="1" x14ac:dyDescent="0.25">
      <c r="A1543" s="4" t="s">
        <v>813</v>
      </c>
      <c r="B1543" s="5" t="s">
        <v>1688</v>
      </c>
      <c r="C1543" s="5" t="s">
        <v>1731</v>
      </c>
      <c r="D1543" s="5" t="s">
        <v>1709</v>
      </c>
      <c r="E1543" s="4" t="s">
        <v>16</v>
      </c>
      <c r="F1543" s="5" t="s">
        <v>1678</v>
      </c>
      <c r="G1543" s="5" t="s">
        <v>1710</v>
      </c>
      <c r="H1543" s="5" t="s">
        <v>1711</v>
      </c>
      <c r="I1543" s="4" t="s">
        <v>256</v>
      </c>
      <c r="J1543" s="6">
        <v>2027</v>
      </c>
      <c r="K1543" s="7">
        <v>1000840</v>
      </c>
      <c r="L1543" s="7">
        <v>800672</v>
      </c>
      <c r="M1543" s="7">
        <v>0</v>
      </c>
      <c r="N1543" s="7">
        <v>200168</v>
      </c>
    </row>
    <row r="1544" spans="1:14" s="5" customFormat="1" x14ac:dyDescent="0.25">
      <c r="A1544" s="4" t="s">
        <v>1712</v>
      </c>
      <c r="B1544" s="5" t="s">
        <v>1688</v>
      </c>
      <c r="C1544" s="5" t="s">
        <v>1732</v>
      </c>
      <c r="D1544" s="5" t="s">
        <v>1714</v>
      </c>
      <c r="E1544" s="4" t="s">
        <v>16</v>
      </c>
      <c r="F1544" s="5" t="s">
        <v>1678</v>
      </c>
      <c r="G1544" s="5" t="s">
        <v>1715</v>
      </c>
      <c r="H1544" s="5" t="s">
        <v>1716</v>
      </c>
      <c r="I1544" s="4" t="s">
        <v>256</v>
      </c>
      <c r="J1544" s="6">
        <v>2027</v>
      </c>
      <c r="K1544" s="7">
        <v>508280</v>
      </c>
      <c r="L1544" s="7">
        <v>406624</v>
      </c>
      <c r="M1544" s="7">
        <v>0</v>
      </c>
      <c r="N1544" s="7">
        <v>101656</v>
      </c>
    </row>
    <row r="1545" spans="1:14" s="5" customFormat="1" x14ac:dyDescent="0.25">
      <c r="A1545" s="4"/>
      <c r="E1545" s="4"/>
      <c r="I1545" s="4"/>
      <c r="J1545" s="9" t="s">
        <v>191</v>
      </c>
      <c r="K1545" s="10">
        <f>SUBTOTAL(9,K1537:K1544)</f>
        <v>5968408</v>
      </c>
      <c r="L1545" s="10">
        <f>SUBTOTAL(9,L1537:L1544)</f>
        <v>4774726</v>
      </c>
      <c r="M1545" s="10">
        <f>SUBTOTAL(9,M1537:M1544)</f>
        <v>0</v>
      </c>
      <c r="N1545" s="10">
        <f>SUBTOTAL(9,N1537:N1544)</f>
        <v>1193682</v>
      </c>
    </row>
    <row r="1546" spans="1:14" s="5" customFormat="1" x14ac:dyDescent="0.25">
      <c r="A1546" s="4">
        <v>10</v>
      </c>
      <c r="B1546" s="5" t="s">
        <v>1688</v>
      </c>
      <c r="C1546" s="5" t="s">
        <v>1733</v>
      </c>
      <c r="D1546" s="5" t="s">
        <v>1690</v>
      </c>
      <c r="E1546" s="4" t="s">
        <v>16</v>
      </c>
      <c r="F1546" s="5" t="s">
        <v>1678</v>
      </c>
      <c r="G1546" s="5" t="s">
        <v>413</v>
      </c>
      <c r="H1546" s="5" t="s">
        <v>1691</v>
      </c>
      <c r="I1546" s="4" t="s">
        <v>256</v>
      </c>
      <c r="J1546" s="6">
        <v>2028</v>
      </c>
      <c r="K1546" s="7">
        <v>1531176</v>
      </c>
      <c r="L1546" s="7">
        <v>1224941</v>
      </c>
      <c r="M1546" s="7">
        <v>0</v>
      </c>
      <c r="N1546" s="7">
        <v>306235</v>
      </c>
    </row>
    <row r="1547" spans="1:14" s="5" customFormat="1" x14ac:dyDescent="0.25">
      <c r="A1547" s="4">
        <v>8</v>
      </c>
      <c r="B1547" s="5" t="s">
        <v>1688</v>
      </c>
      <c r="C1547" s="5" t="s">
        <v>1734</v>
      </c>
      <c r="D1547" s="5" t="s">
        <v>1693</v>
      </c>
      <c r="E1547" s="4" t="s">
        <v>16</v>
      </c>
      <c r="F1547" s="5" t="s">
        <v>1678</v>
      </c>
      <c r="G1547" s="5" t="s">
        <v>425</v>
      </c>
      <c r="H1547" s="5" t="s">
        <v>1694</v>
      </c>
      <c r="I1547" s="4" t="s">
        <v>256</v>
      </c>
      <c r="J1547" s="6">
        <v>2028</v>
      </c>
      <c r="K1547" s="7">
        <v>930624</v>
      </c>
      <c r="L1547" s="7">
        <v>744499</v>
      </c>
      <c r="M1547" s="7">
        <v>0</v>
      </c>
      <c r="N1547" s="7">
        <v>186125</v>
      </c>
    </row>
    <row r="1548" spans="1:14" s="5" customFormat="1" x14ac:dyDescent="0.25">
      <c r="A1548" s="4" t="s">
        <v>1695</v>
      </c>
      <c r="B1548" s="5" t="s">
        <v>1688</v>
      </c>
      <c r="C1548" s="5" t="s">
        <v>1735</v>
      </c>
      <c r="D1548" s="5" t="s">
        <v>1697</v>
      </c>
      <c r="E1548" s="4" t="s">
        <v>16</v>
      </c>
      <c r="F1548" s="5" t="s">
        <v>1678</v>
      </c>
      <c r="G1548" s="5" t="s">
        <v>392</v>
      </c>
      <c r="H1548" s="5" t="s">
        <v>1698</v>
      </c>
      <c r="I1548" s="4" t="s">
        <v>256</v>
      </c>
      <c r="J1548" s="6">
        <v>2028</v>
      </c>
      <c r="K1548" s="7">
        <v>1415848</v>
      </c>
      <c r="L1548" s="7">
        <v>1132678</v>
      </c>
      <c r="M1548" s="7">
        <v>0</v>
      </c>
      <c r="N1548" s="7">
        <v>283170</v>
      </c>
    </row>
    <row r="1549" spans="1:14" s="5" customFormat="1" x14ac:dyDescent="0.25">
      <c r="A1549" s="4">
        <v>13</v>
      </c>
      <c r="B1549" s="5" t="s">
        <v>1688</v>
      </c>
      <c r="C1549" s="5" t="s">
        <v>1736</v>
      </c>
      <c r="D1549" s="5" t="s">
        <v>1700</v>
      </c>
      <c r="E1549" s="4" t="s">
        <v>16</v>
      </c>
      <c r="F1549" s="5" t="s">
        <v>1678</v>
      </c>
      <c r="G1549" s="5" t="s">
        <v>428</v>
      </c>
      <c r="H1549" s="5" t="s">
        <v>1701</v>
      </c>
      <c r="I1549" s="4" t="s">
        <v>256</v>
      </c>
      <c r="J1549" s="6">
        <v>2028</v>
      </c>
      <c r="K1549" s="7">
        <v>382520</v>
      </c>
      <c r="L1549" s="7">
        <v>306016</v>
      </c>
      <c r="M1549" s="7">
        <v>0</v>
      </c>
      <c r="N1549" s="7">
        <v>76504</v>
      </c>
    </row>
    <row r="1550" spans="1:14" s="5" customFormat="1" x14ac:dyDescent="0.25">
      <c r="A1550" s="4">
        <v>10</v>
      </c>
      <c r="B1550" s="5" t="s">
        <v>1688</v>
      </c>
      <c r="C1550" s="5" t="s">
        <v>1737</v>
      </c>
      <c r="D1550" s="5" t="s">
        <v>1703</v>
      </c>
      <c r="E1550" s="4" t="s">
        <v>16</v>
      </c>
      <c r="F1550" s="5" t="s">
        <v>1678</v>
      </c>
      <c r="G1550" s="5" t="s">
        <v>1704</v>
      </c>
      <c r="H1550" s="5" t="s">
        <v>1705</v>
      </c>
      <c r="I1550" s="4" t="s">
        <v>256</v>
      </c>
      <c r="J1550" s="6">
        <v>2028</v>
      </c>
      <c r="K1550" s="7">
        <v>163488</v>
      </c>
      <c r="L1550" s="7">
        <v>130790</v>
      </c>
      <c r="M1550" s="7">
        <v>0</v>
      </c>
      <c r="N1550" s="7">
        <v>32698</v>
      </c>
    </row>
    <row r="1551" spans="1:14" s="5" customFormat="1" x14ac:dyDescent="0.25">
      <c r="A1551" s="4">
        <v>15</v>
      </c>
      <c r="B1551" s="5" t="s">
        <v>1688</v>
      </c>
      <c r="C1551" s="5" t="s">
        <v>1738</v>
      </c>
      <c r="E1551" s="4" t="s">
        <v>16</v>
      </c>
      <c r="F1551" s="5" t="s">
        <v>1678</v>
      </c>
      <c r="G1551" s="5" t="s">
        <v>1679</v>
      </c>
      <c r="H1551" s="5" t="s">
        <v>1707</v>
      </c>
      <c r="I1551" s="4" t="s">
        <v>256</v>
      </c>
      <c r="J1551" s="6">
        <v>2028</v>
      </c>
      <c r="K1551" s="7">
        <v>35632</v>
      </c>
      <c r="L1551" s="7">
        <v>28506</v>
      </c>
      <c r="M1551" s="7">
        <v>0</v>
      </c>
      <c r="N1551" s="7">
        <v>7126</v>
      </c>
    </row>
    <row r="1552" spans="1:14" s="5" customFormat="1" x14ac:dyDescent="0.25">
      <c r="A1552" s="4" t="s">
        <v>813</v>
      </c>
      <c r="B1552" s="5" t="s">
        <v>1688</v>
      </c>
      <c r="C1552" s="5" t="s">
        <v>1739</v>
      </c>
      <c r="D1552" s="5" t="s">
        <v>1709</v>
      </c>
      <c r="E1552" s="4" t="s">
        <v>16</v>
      </c>
      <c r="F1552" s="5" t="s">
        <v>1678</v>
      </c>
      <c r="G1552" s="5" t="s">
        <v>1710</v>
      </c>
      <c r="H1552" s="5" t="s">
        <v>1711</v>
      </c>
      <c r="I1552" s="4" t="s">
        <v>256</v>
      </c>
      <c r="J1552" s="6">
        <v>2028</v>
      </c>
      <c r="K1552" s="7">
        <v>1000840</v>
      </c>
      <c r="L1552" s="7">
        <v>800672</v>
      </c>
      <c r="M1552" s="7">
        <v>0</v>
      </c>
      <c r="N1552" s="7">
        <v>200168</v>
      </c>
    </row>
    <row r="1553" spans="1:14" s="5" customFormat="1" x14ac:dyDescent="0.25">
      <c r="A1553" s="4" t="s">
        <v>1712</v>
      </c>
      <c r="B1553" s="5" t="s">
        <v>1688</v>
      </c>
      <c r="C1553" s="5" t="s">
        <v>1740</v>
      </c>
      <c r="D1553" s="5" t="s">
        <v>1714</v>
      </c>
      <c r="E1553" s="4" t="s">
        <v>16</v>
      </c>
      <c r="F1553" s="5" t="s">
        <v>1678</v>
      </c>
      <c r="G1553" s="5" t="s">
        <v>1715</v>
      </c>
      <c r="H1553" s="5" t="s">
        <v>1716</v>
      </c>
      <c r="I1553" s="4" t="s">
        <v>256</v>
      </c>
      <c r="J1553" s="6">
        <v>2028</v>
      </c>
      <c r="K1553" s="7">
        <v>508280</v>
      </c>
      <c r="L1553" s="7">
        <v>406624</v>
      </c>
      <c r="M1553" s="7">
        <v>0</v>
      </c>
      <c r="N1553" s="7">
        <v>101656</v>
      </c>
    </row>
    <row r="1554" spans="1:14" s="5" customFormat="1" x14ac:dyDescent="0.25">
      <c r="A1554" s="4"/>
      <c r="E1554" s="4"/>
      <c r="I1554" s="4"/>
      <c r="J1554" s="9" t="s">
        <v>192</v>
      </c>
      <c r="K1554" s="10">
        <f>SUBTOTAL(9,K1546:K1553)</f>
        <v>5968408</v>
      </c>
      <c r="L1554" s="10">
        <f>SUBTOTAL(9,L1546:L1553)</f>
        <v>4774726</v>
      </c>
      <c r="M1554" s="10">
        <f>SUBTOTAL(9,M1546:M1553)</f>
        <v>0</v>
      </c>
      <c r="N1554" s="10">
        <f>SUBTOTAL(9,N1546:N1553)</f>
        <v>1193682</v>
      </c>
    </row>
    <row r="1555" spans="1:14" s="5" customFormat="1" x14ac:dyDescent="0.25">
      <c r="A1555" s="4" t="s">
        <v>1695</v>
      </c>
      <c r="B1555" s="5" t="s">
        <v>1676</v>
      </c>
      <c r="C1555" s="5" t="s">
        <v>1741</v>
      </c>
      <c r="D1555" s="5" t="s">
        <v>880</v>
      </c>
      <c r="E1555" s="4" t="s">
        <v>16</v>
      </c>
      <c r="F1555" s="5" t="s">
        <v>1678</v>
      </c>
      <c r="G1555" s="5" t="s">
        <v>392</v>
      </c>
      <c r="H1555" s="5" t="s">
        <v>1742</v>
      </c>
      <c r="I1555" s="4" t="s">
        <v>256</v>
      </c>
      <c r="J1555" s="6">
        <v>2026</v>
      </c>
      <c r="K1555" s="7">
        <v>1541955</v>
      </c>
      <c r="L1555" s="7">
        <v>1113920</v>
      </c>
      <c r="M1555" s="7">
        <v>0</v>
      </c>
      <c r="N1555" s="7">
        <v>428035</v>
      </c>
    </row>
    <row r="1556" spans="1:14" s="5" customFormat="1" x14ac:dyDescent="0.25">
      <c r="A1556" s="4">
        <v>10</v>
      </c>
      <c r="B1556" s="5" t="s">
        <v>1676</v>
      </c>
      <c r="C1556" s="5" t="s">
        <v>1743</v>
      </c>
      <c r="D1556" s="5" t="s">
        <v>880</v>
      </c>
      <c r="E1556" s="4" t="s">
        <v>16</v>
      </c>
      <c r="F1556" s="5" t="s">
        <v>1678</v>
      </c>
      <c r="G1556" s="5" t="s">
        <v>413</v>
      </c>
      <c r="H1556" s="5" t="s">
        <v>1744</v>
      </c>
      <c r="I1556" s="4" t="s">
        <v>256</v>
      </c>
      <c r="J1556" s="6">
        <v>2026</v>
      </c>
      <c r="K1556" s="7">
        <v>1808673</v>
      </c>
      <c r="L1556" s="7">
        <v>1370891</v>
      </c>
      <c r="M1556" s="7">
        <v>0</v>
      </c>
      <c r="N1556" s="7">
        <v>437782</v>
      </c>
    </row>
    <row r="1557" spans="1:14" s="5" customFormat="1" x14ac:dyDescent="0.25">
      <c r="A1557" s="4">
        <v>8</v>
      </c>
      <c r="B1557" s="5" t="s">
        <v>1676</v>
      </c>
      <c r="C1557" s="5" t="s">
        <v>1745</v>
      </c>
      <c r="D1557" s="5" t="s">
        <v>880</v>
      </c>
      <c r="E1557" s="4" t="s">
        <v>16</v>
      </c>
      <c r="F1557" s="5" t="s">
        <v>1678</v>
      </c>
      <c r="G1557" s="5" t="s">
        <v>425</v>
      </c>
      <c r="H1557" s="5" t="s">
        <v>1746</v>
      </c>
      <c r="I1557" s="4" t="s">
        <v>256</v>
      </c>
      <c r="J1557" s="6">
        <v>2026</v>
      </c>
      <c r="K1557" s="7">
        <v>1185611</v>
      </c>
      <c r="L1557" s="7">
        <v>784242</v>
      </c>
      <c r="M1557" s="7">
        <v>0</v>
      </c>
      <c r="N1557" s="7">
        <v>401369</v>
      </c>
    </row>
    <row r="1558" spans="1:14" s="5" customFormat="1" x14ac:dyDescent="0.25">
      <c r="A1558" s="4" t="s">
        <v>1712</v>
      </c>
      <c r="B1558" s="5" t="s">
        <v>1676</v>
      </c>
      <c r="C1558" s="5" t="s">
        <v>1747</v>
      </c>
      <c r="D1558" s="5" t="s">
        <v>880</v>
      </c>
      <c r="E1558" s="4" t="s">
        <v>16</v>
      </c>
      <c r="F1558" s="5" t="s">
        <v>1678</v>
      </c>
      <c r="G1558" s="5" t="s">
        <v>1715</v>
      </c>
      <c r="H1558" s="5" t="s">
        <v>1748</v>
      </c>
      <c r="I1558" s="4" t="s">
        <v>256</v>
      </c>
      <c r="J1558" s="6">
        <v>2026</v>
      </c>
      <c r="K1558" s="7">
        <v>794323</v>
      </c>
      <c r="L1558" s="7">
        <v>523168</v>
      </c>
      <c r="M1558" s="7">
        <v>0</v>
      </c>
      <c r="N1558" s="7">
        <v>271155</v>
      </c>
    </row>
    <row r="1559" spans="1:14" s="5" customFormat="1" x14ac:dyDescent="0.25">
      <c r="A1559" s="4">
        <v>10</v>
      </c>
      <c r="B1559" s="5" t="s">
        <v>1676</v>
      </c>
      <c r="C1559" s="5" t="s">
        <v>1749</v>
      </c>
      <c r="D1559" s="5" t="s">
        <v>880</v>
      </c>
      <c r="E1559" s="4" t="s">
        <v>16</v>
      </c>
      <c r="F1559" s="5" t="s">
        <v>1678</v>
      </c>
      <c r="G1559" s="5" t="s">
        <v>1704</v>
      </c>
      <c r="H1559" s="5" t="s">
        <v>1750</v>
      </c>
      <c r="I1559" s="4" t="s">
        <v>256</v>
      </c>
      <c r="J1559" s="6">
        <v>2026</v>
      </c>
      <c r="K1559" s="7">
        <v>125063</v>
      </c>
      <c r="L1559" s="7">
        <v>100053</v>
      </c>
      <c r="M1559" s="7">
        <v>0</v>
      </c>
      <c r="N1559" s="7">
        <v>25010</v>
      </c>
    </row>
    <row r="1560" spans="1:14" s="5" customFormat="1" x14ac:dyDescent="0.25">
      <c r="A1560" s="4" t="s">
        <v>813</v>
      </c>
      <c r="B1560" s="5" t="s">
        <v>1676</v>
      </c>
      <c r="C1560" s="5" t="s">
        <v>1751</v>
      </c>
      <c r="D1560" s="5" t="s">
        <v>880</v>
      </c>
      <c r="E1560" s="4" t="s">
        <v>16</v>
      </c>
      <c r="F1560" s="5" t="s">
        <v>1678</v>
      </c>
      <c r="G1560" s="5" t="s">
        <v>1710</v>
      </c>
      <c r="H1560" s="5" t="s">
        <v>1752</v>
      </c>
      <c r="I1560" s="4" t="s">
        <v>256</v>
      </c>
      <c r="J1560" s="6">
        <v>2026</v>
      </c>
      <c r="K1560" s="7">
        <v>1980464</v>
      </c>
      <c r="L1560" s="7">
        <v>1461743</v>
      </c>
      <c r="M1560" s="7">
        <v>0</v>
      </c>
      <c r="N1560" s="7">
        <v>518721</v>
      </c>
    </row>
    <row r="1561" spans="1:14" s="5" customFormat="1" x14ac:dyDescent="0.25">
      <c r="A1561" s="4"/>
      <c r="E1561" s="4"/>
      <c r="I1561" s="4"/>
      <c r="J1561" s="9" t="s">
        <v>160</v>
      </c>
      <c r="K1561" s="10">
        <f>SUBTOTAL(9,K1555:K1560)</f>
        <v>7436089</v>
      </c>
      <c r="L1561" s="10">
        <f>SUBTOTAL(9,L1555:L1560)</f>
        <v>5354017</v>
      </c>
      <c r="M1561" s="10">
        <f>SUBTOTAL(9,M1555:M1560)</f>
        <v>0</v>
      </c>
      <c r="N1561" s="10">
        <f>SUBTOTAL(9,N1555:N1560)</f>
        <v>2082072</v>
      </c>
    </row>
    <row r="1562" spans="1:14" s="5" customFormat="1" x14ac:dyDescent="0.25">
      <c r="A1562" s="4">
        <v>3</v>
      </c>
      <c r="B1562" s="5" t="s">
        <v>1753</v>
      </c>
      <c r="C1562" s="5" t="s">
        <v>1754</v>
      </c>
      <c r="D1562" s="5" t="s">
        <v>1755</v>
      </c>
      <c r="E1562" s="4" t="s">
        <v>16</v>
      </c>
      <c r="F1562" s="5" t="s">
        <v>1756</v>
      </c>
      <c r="G1562" s="5" t="s">
        <v>1272</v>
      </c>
      <c r="H1562" s="5" t="s">
        <v>1757</v>
      </c>
      <c r="I1562" s="4" t="s">
        <v>256</v>
      </c>
      <c r="J1562" s="6">
        <v>2025</v>
      </c>
      <c r="K1562" s="7">
        <v>200000</v>
      </c>
      <c r="L1562" s="7">
        <v>160000</v>
      </c>
      <c r="M1562" s="7">
        <v>40000</v>
      </c>
      <c r="N1562" s="7">
        <v>0</v>
      </c>
    </row>
    <row r="1563" spans="1:14" s="5" customFormat="1" x14ac:dyDescent="0.25">
      <c r="A1563" s="4" t="s">
        <v>1758</v>
      </c>
      <c r="B1563" s="5" t="s">
        <v>1753</v>
      </c>
      <c r="C1563" s="5" t="s">
        <v>1759</v>
      </c>
      <c r="D1563" s="5" t="s">
        <v>1760</v>
      </c>
      <c r="E1563" s="4" t="s">
        <v>16</v>
      </c>
      <c r="F1563" s="5" t="s">
        <v>1761</v>
      </c>
      <c r="G1563" s="5" t="s">
        <v>1225</v>
      </c>
      <c r="H1563" s="5" t="s">
        <v>1762</v>
      </c>
      <c r="I1563" s="4" t="s">
        <v>256</v>
      </c>
      <c r="J1563" s="6">
        <v>2025</v>
      </c>
      <c r="K1563" s="7">
        <v>1020000</v>
      </c>
      <c r="L1563" s="7">
        <v>816000</v>
      </c>
      <c r="M1563" s="7">
        <v>204000</v>
      </c>
      <c r="N1563" s="7">
        <v>0</v>
      </c>
    </row>
    <row r="1564" spans="1:14" s="5" customFormat="1" x14ac:dyDescent="0.25">
      <c r="A1564" s="4">
        <v>15</v>
      </c>
      <c r="B1564" s="5" t="s">
        <v>1753</v>
      </c>
      <c r="C1564" s="5" t="s">
        <v>1763</v>
      </c>
      <c r="D1564" s="5" t="s">
        <v>1764</v>
      </c>
      <c r="E1564" s="4" t="s">
        <v>16</v>
      </c>
      <c r="F1564" s="5" t="s">
        <v>1765</v>
      </c>
      <c r="G1564" s="5" t="s">
        <v>1180</v>
      </c>
      <c r="H1564" s="5" t="s">
        <v>1766</v>
      </c>
      <c r="I1564" s="4" t="s">
        <v>256</v>
      </c>
      <c r="J1564" s="6">
        <v>2025</v>
      </c>
      <c r="K1564" s="7">
        <v>150000</v>
      </c>
      <c r="L1564" s="7">
        <v>120000</v>
      </c>
      <c r="M1564" s="7">
        <v>30000</v>
      </c>
      <c r="N1564" s="7">
        <v>0</v>
      </c>
    </row>
    <row r="1565" spans="1:14" s="5" customFormat="1" x14ac:dyDescent="0.25">
      <c r="A1565" s="4">
        <v>11</v>
      </c>
      <c r="B1565" s="5" t="s">
        <v>1753</v>
      </c>
      <c r="C1565" s="5" t="s">
        <v>1767</v>
      </c>
      <c r="D1565" s="5" t="s">
        <v>1494</v>
      </c>
      <c r="E1565" s="4" t="s">
        <v>16</v>
      </c>
      <c r="F1565" s="5" t="s">
        <v>1768</v>
      </c>
      <c r="G1565" s="5" t="s">
        <v>1495</v>
      </c>
      <c r="H1565" s="5" t="s">
        <v>1769</v>
      </c>
      <c r="I1565" s="4" t="s">
        <v>256</v>
      </c>
      <c r="J1565" s="6">
        <v>2025</v>
      </c>
      <c r="K1565" s="7">
        <v>150000</v>
      </c>
      <c r="L1565" s="7">
        <v>120000</v>
      </c>
      <c r="M1565" s="7">
        <v>30000</v>
      </c>
      <c r="N1565" s="7">
        <v>0</v>
      </c>
    </row>
    <row r="1566" spans="1:14" s="5" customFormat="1" x14ac:dyDescent="0.25">
      <c r="A1566" s="4"/>
      <c r="E1566" s="4"/>
      <c r="I1566" s="4"/>
      <c r="J1566" s="9" t="s">
        <v>93</v>
      </c>
      <c r="K1566" s="10">
        <f>SUBTOTAL(9,K1562:K1565)</f>
        <v>1520000</v>
      </c>
      <c r="L1566" s="10">
        <f t="shared" ref="L1566:N1566" si="82">SUBTOTAL(9,L1562:L1565)</f>
        <v>1216000</v>
      </c>
      <c r="M1566" s="10">
        <f t="shared" si="82"/>
        <v>304000</v>
      </c>
      <c r="N1566" s="10">
        <f t="shared" si="82"/>
        <v>0</v>
      </c>
    </row>
    <row r="1567" spans="1:14" s="5" customFormat="1" x14ac:dyDescent="0.25">
      <c r="A1567" s="4">
        <v>3</v>
      </c>
      <c r="B1567" s="5" t="s">
        <v>1753</v>
      </c>
      <c r="C1567" s="5" t="s">
        <v>1770</v>
      </c>
      <c r="D1567" s="5" t="s">
        <v>1755</v>
      </c>
      <c r="E1567" s="4" t="s">
        <v>16</v>
      </c>
      <c r="F1567" s="5" t="s">
        <v>1756</v>
      </c>
      <c r="G1567" s="5" t="s">
        <v>1272</v>
      </c>
      <c r="H1567" s="5" t="s">
        <v>1771</v>
      </c>
      <c r="I1567" s="4" t="s">
        <v>256</v>
      </c>
      <c r="J1567" s="6">
        <v>2026</v>
      </c>
      <c r="K1567" s="7">
        <v>200000</v>
      </c>
      <c r="L1567" s="7">
        <v>160000</v>
      </c>
      <c r="M1567" s="7">
        <v>40000</v>
      </c>
      <c r="N1567" s="7">
        <v>0</v>
      </c>
    </row>
    <row r="1568" spans="1:14" s="5" customFormat="1" x14ac:dyDescent="0.25">
      <c r="A1568" s="4" t="s">
        <v>1758</v>
      </c>
      <c r="B1568" s="5" t="s">
        <v>1753</v>
      </c>
      <c r="C1568" s="5" t="s">
        <v>1772</v>
      </c>
      <c r="D1568" s="5" t="s">
        <v>1760</v>
      </c>
      <c r="E1568" s="4" t="s">
        <v>16</v>
      </c>
      <c r="F1568" s="5" t="s">
        <v>1761</v>
      </c>
      <c r="G1568" s="5" t="s">
        <v>1225</v>
      </c>
      <c r="H1568" s="5" t="s">
        <v>1773</v>
      </c>
      <c r="I1568" s="4" t="s">
        <v>256</v>
      </c>
      <c r="J1568" s="6">
        <v>2026</v>
      </c>
      <c r="K1568" s="7">
        <v>625000</v>
      </c>
      <c r="L1568" s="7">
        <v>500000</v>
      </c>
      <c r="M1568" s="7">
        <v>125000</v>
      </c>
      <c r="N1568" s="7">
        <v>0</v>
      </c>
    </row>
    <row r="1569" spans="1:14" s="5" customFormat="1" x14ac:dyDescent="0.25">
      <c r="A1569" s="4">
        <v>15</v>
      </c>
      <c r="B1569" s="5" t="s">
        <v>1753</v>
      </c>
      <c r="C1569" s="5" t="s">
        <v>1774</v>
      </c>
      <c r="D1569" s="5" t="s">
        <v>1764</v>
      </c>
      <c r="E1569" s="4" t="s">
        <v>16</v>
      </c>
      <c r="F1569" s="5" t="s">
        <v>1765</v>
      </c>
      <c r="G1569" s="5" t="s">
        <v>1180</v>
      </c>
      <c r="H1569" s="5" t="s">
        <v>1775</v>
      </c>
      <c r="I1569" s="4" t="s">
        <v>256</v>
      </c>
      <c r="J1569" s="6">
        <v>2026</v>
      </c>
      <c r="K1569" s="7">
        <v>150000</v>
      </c>
      <c r="L1569" s="7">
        <v>120000</v>
      </c>
      <c r="M1569" s="7">
        <v>30000</v>
      </c>
      <c r="N1569" s="7">
        <v>0</v>
      </c>
    </row>
    <row r="1570" spans="1:14" s="5" customFormat="1" x14ac:dyDescent="0.25">
      <c r="A1570" s="4">
        <v>11</v>
      </c>
      <c r="B1570" s="5" t="s">
        <v>1753</v>
      </c>
      <c r="C1570" s="5" t="s">
        <v>1776</v>
      </c>
      <c r="D1570" s="5" t="s">
        <v>1494</v>
      </c>
      <c r="E1570" s="4" t="s">
        <v>16</v>
      </c>
      <c r="F1570" s="5" t="s">
        <v>1768</v>
      </c>
      <c r="G1570" s="5" t="s">
        <v>1495</v>
      </c>
      <c r="H1570" s="5" t="s">
        <v>1777</v>
      </c>
      <c r="I1570" s="4" t="s">
        <v>256</v>
      </c>
      <c r="J1570" s="6">
        <v>2026</v>
      </c>
      <c r="K1570" s="7">
        <v>150000</v>
      </c>
      <c r="L1570" s="7">
        <v>120000</v>
      </c>
      <c r="M1570" s="7">
        <v>30000</v>
      </c>
      <c r="N1570" s="7">
        <v>0</v>
      </c>
    </row>
    <row r="1571" spans="1:14" s="5" customFormat="1" x14ac:dyDescent="0.25">
      <c r="A1571" s="4"/>
      <c r="E1571" s="4"/>
      <c r="I1571" s="4"/>
      <c r="J1571" s="9" t="s">
        <v>160</v>
      </c>
      <c r="K1571" s="10">
        <f>SUBTOTAL(9,K1567:K1570)</f>
        <v>1125000</v>
      </c>
      <c r="L1571" s="10">
        <f t="shared" ref="L1571:N1571" si="83">SUBTOTAL(9,L1567:L1570)</f>
        <v>900000</v>
      </c>
      <c r="M1571" s="10">
        <f t="shared" si="83"/>
        <v>225000</v>
      </c>
      <c r="N1571" s="10">
        <f t="shared" si="83"/>
        <v>0</v>
      </c>
    </row>
    <row r="1572" spans="1:14" s="5" customFormat="1" x14ac:dyDescent="0.25">
      <c r="A1572" s="4">
        <v>3</v>
      </c>
      <c r="B1572" s="5" t="s">
        <v>1753</v>
      </c>
      <c r="C1572" s="5" t="s">
        <v>1778</v>
      </c>
      <c r="D1572" s="5" t="s">
        <v>1755</v>
      </c>
      <c r="E1572" s="4" t="s">
        <v>16</v>
      </c>
      <c r="F1572" s="5" t="s">
        <v>1756</v>
      </c>
      <c r="G1572" s="5" t="s">
        <v>1272</v>
      </c>
      <c r="H1572" s="5" t="s">
        <v>1779</v>
      </c>
      <c r="I1572" s="4" t="s">
        <v>256</v>
      </c>
      <c r="J1572" s="6">
        <v>2027</v>
      </c>
      <c r="K1572" s="7">
        <v>200000</v>
      </c>
      <c r="L1572" s="7">
        <v>160000</v>
      </c>
      <c r="M1572" s="7">
        <v>40000</v>
      </c>
      <c r="N1572" s="7">
        <v>0</v>
      </c>
    </row>
    <row r="1573" spans="1:14" s="5" customFormat="1" x14ac:dyDescent="0.25">
      <c r="A1573" s="4" t="s">
        <v>1758</v>
      </c>
      <c r="B1573" s="5" t="s">
        <v>1753</v>
      </c>
      <c r="C1573" s="5" t="s">
        <v>1780</v>
      </c>
      <c r="D1573" s="5" t="s">
        <v>1760</v>
      </c>
      <c r="E1573" s="4" t="s">
        <v>16</v>
      </c>
      <c r="F1573" s="5" t="s">
        <v>1761</v>
      </c>
      <c r="G1573" s="5" t="s">
        <v>1225</v>
      </c>
      <c r="H1573" s="5" t="s">
        <v>1781</v>
      </c>
      <c r="I1573" s="4" t="s">
        <v>256</v>
      </c>
      <c r="J1573" s="6">
        <v>2027</v>
      </c>
      <c r="K1573" s="7">
        <v>625000</v>
      </c>
      <c r="L1573" s="7">
        <v>500000</v>
      </c>
      <c r="M1573" s="7">
        <v>125000</v>
      </c>
      <c r="N1573" s="7">
        <v>0</v>
      </c>
    </row>
    <row r="1574" spans="1:14" s="5" customFormat="1" x14ac:dyDescent="0.25">
      <c r="A1574" s="4">
        <v>15</v>
      </c>
      <c r="B1574" s="5" t="s">
        <v>1753</v>
      </c>
      <c r="C1574" s="5" t="s">
        <v>1782</v>
      </c>
      <c r="D1574" s="5" t="s">
        <v>1764</v>
      </c>
      <c r="E1574" s="4" t="s">
        <v>16</v>
      </c>
      <c r="F1574" s="5" t="s">
        <v>1765</v>
      </c>
      <c r="G1574" s="5" t="s">
        <v>1180</v>
      </c>
      <c r="H1574" s="5" t="s">
        <v>1783</v>
      </c>
      <c r="I1574" s="4" t="s">
        <v>256</v>
      </c>
      <c r="J1574" s="6">
        <v>2027</v>
      </c>
      <c r="K1574" s="7">
        <v>150000</v>
      </c>
      <c r="L1574" s="7">
        <v>120000</v>
      </c>
      <c r="M1574" s="7">
        <v>30000</v>
      </c>
      <c r="N1574" s="7">
        <v>0</v>
      </c>
    </row>
    <row r="1575" spans="1:14" s="5" customFormat="1" x14ac:dyDescent="0.25">
      <c r="A1575" s="4">
        <v>11</v>
      </c>
      <c r="B1575" s="5" t="s">
        <v>1753</v>
      </c>
      <c r="C1575" s="5" t="s">
        <v>1784</v>
      </c>
      <c r="D1575" s="5" t="s">
        <v>1494</v>
      </c>
      <c r="E1575" s="4" t="s">
        <v>16</v>
      </c>
      <c r="F1575" s="5" t="s">
        <v>1768</v>
      </c>
      <c r="G1575" s="5" t="s">
        <v>1495</v>
      </c>
      <c r="H1575" s="5" t="s">
        <v>1785</v>
      </c>
      <c r="I1575" s="4" t="s">
        <v>256</v>
      </c>
      <c r="J1575" s="6">
        <v>2027</v>
      </c>
      <c r="K1575" s="7">
        <v>150000</v>
      </c>
      <c r="L1575" s="7">
        <v>120000</v>
      </c>
      <c r="M1575" s="7">
        <v>30000</v>
      </c>
      <c r="N1575" s="7">
        <v>0</v>
      </c>
    </row>
    <row r="1576" spans="1:14" s="5" customFormat="1" x14ac:dyDescent="0.25">
      <c r="A1576" s="4"/>
      <c r="E1576" s="4"/>
      <c r="I1576" s="4"/>
      <c r="J1576" s="9" t="s">
        <v>191</v>
      </c>
      <c r="K1576" s="10">
        <f>SUBTOTAL(9,K1572:K1575)</f>
        <v>1125000</v>
      </c>
      <c r="L1576" s="10">
        <f t="shared" ref="L1576:N1576" si="84">SUBTOTAL(9,L1572:L1575)</f>
        <v>900000</v>
      </c>
      <c r="M1576" s="10">
        <f t="shared" si="84"/>
        <v>225000</v>
      </c>
      <c r="N1576" s="10">
        <f t="shared" si="84"/>
        <v>0</v>
      </c>
    </row>
    <row r="1577" spans="1:14" s="5" customFormat="1" x14ac:dyDescent="0.25">
      <c r="A1577" s="4">
        <v>3</v>
      </c>
      <c r="B1577" s="5" t="s">
        <v>1753</v>
      </c>
      <c r="C1577" s="5" t="s">
        <v>1786</v>
      </c>
      <c r="D1577" s="5" t="s">
        <v>1755</v>
      </c>
      <c r="E1577" s="4" t="s">
        <v>16</v>
      </c>
      <c r="F1577" s="5" t="s">
        <v>1756</v>
      </c>
      <c r="G1577" s="5" t="s">
        <v>1272</v>
      </c>
      <c r="H1577" s="5" t="s">
        <v>1787</v>
      </c>
      <c r="I1577" s="4" t="s">
        <v>256</v>
      </c>
      <c r="J1577" s="6">
        <v>2028</v>
      </c>
      <c r="K1577" s="7">
        <v>300000</v>
      </c>
      <c r="L1577" s="7">
        <v>240000</v>
      </c>
      <c r="M1577" s="7">
        <v>60000</v>
      </c>
      <c r="N1577" s="7">
        <v>0</v>
      </c>
    </row>
    <row r="1578" spans="1:14" s="5" customFormat="1" x14ac:dyDescent="0.25">
      <c r="A1578" s="4" t="s">
        <v>1758</v>
      </c>
      <c r="B1578" s="5" t="s">
        <v>1753</v>
      </c>
      <c r="C1578" s="5" t="s">
        <v>1788</v>
      </c>
      <c r="D1578" s="5" t="s">
        <v>1760</v>
      </c>
      <c r="E1578" s="4" t="s">
        <v>16</v>
      </c>
      <c r="F1578" s="5" t="s">
        <v>1761</v>
      </c>
      <c r="G1578" s="5" t="s">
        <v>1225</v>
      </c>
      <c r="H1578" s="5" t="s">
        <v>1789</v>
      </c>
      <c r="I1578" s="4" t="s">
        <v>256</v>
      </c>
      <c r="J1578" s="6">
        <v>2028</v>
      </c>
      <c r="K1578" s="7">
        <v>500000</v>
      </c>
      <c r="L1578" s="7">
        <v>400000</v>
      </c>
      <c r="M1578" s="7">
        <v>100000</v>
      </c>
      <c r="N1578" s="7">
        <v>0</v>
      </c>
    </row>
    <row r="1579" spans="1:14" s="5" customFormat="1" x14ac:dyDescent="0.25">
      <c r="A1579" s="4">
        <v>15</v>
      </c>
      <c r="B1579" s="5" t="s">
        <v>1753</v>
      </c>
      <c r="C1579" s="5" t="s">
        <v>1790</v>
      </c>
      <c r="D1579" s="5" t="s">
        <v>1764</v>
      </c>
      <c r="E1579" s="4" t="s">
        <v>16</v>
      </c>
      <c r="F1579" s="5" t="s">
        <v>1765</v>
      </c>
      <c r="G1579" s="5" t="s">
        <v>1180</v>
      </c>
      <c r="H1579" s="5" t="s">
        <v>1791</v>
      </c>
      <c r="I1579" s="4" t="s">
        <v>256</v>
      </c>
      <c r="J1579" s="6">
        <v>2028</v>
      </c>
      <c r="K1579" s="7">
        <v>200000</v>
      </c>
      <c r="L1579" s="7">
        <v>160000</v>
      </c>
      <c r="M1579" s="7">
        <v>40000</v>
      </c>
      <c r="N1579" s="7">
        <v>0</v>
      </c>
    </row>
    <row r="1580" spans="1:14" s="5" customFormat="1" x14ac:dyDescent="0.25">
      <c r="A1580" s="4">
        <v>11</v>
      </c>
      <c r="B1580" s="5" t="s">
        <v>1753</v>
      </c>
      <c r="C1580" s="5" t="s">
        <v>1792</v>
      </c>
      <c r="D1580" s="5" t="s">
        <v>1494</v>
      </c>
      <c r="E1580" s="4" t="s">
        <v>16</v>
      </c>
      <c r="F1580" s="5" t="s">
        <v>1768</v>
      </c>
      <c r="G1580" s="5" t="s">
        <v>1495</v>
      </c>
      <c r="H1580" s="5" t="s">
        <v>1793</v>
      </c>
      <c r="I1580" s="4" t="s">
        <v>256</v>
      </c>
      <c r="J1580" s="6">
        <v>2028</v>
      </c>
      <c r="K1580" s="7">
        <v>200000</v>
      </c>
      <c r="L1580" s="7">
        <v>160000</v>
      </c>
      <c r="M1580" s="7">
        <v>40000</v>
      </c>
      <c r="N1580" s="7">
        <v>0</v>
      </c>
    </row>
    <row r="1581" spans="1:14" s="5" customFormat="1" x14ac:dyDescent="0.25">
      <c r="A1581" s="4"/>
      <c r="E1581" s="4"/>
      <c r="I1581" s="4"/>
      <c r="J1581" s="9" t="s">
        <v>192</v>
      </c>
      <c r="K1581" s="10">
        <f>SUBTOTAL(9,K1577:K1580)</f>
        <v>1200000</v>
      </c>
      <c r="L1581" s="10">
        <f t="shared" ref="L1581:N1581" si="85">SUBTOTAL(9,L1577:L1580)</f>
        <v>960000</v>
      </c>
      <c r="M1581" s="10">
        <f t="shared" si="85"/>
        <v>240000</v>
      </c>
      <c r="N1581" s="10">
        <f t="shared" si="85"/>
        <v>0</v>
      </c>
    </row>
    <row r="1582" spans="1:14" s="5" customFormat="1" x14ac:dyDescent="0.25">
      <c r="A1582" s="4">
        <v>3</v>
      </c>
      <c r="B1582" s="5" t="s">
        <v>1794</v>
      </c>
      <c r="C1582" s="5" t="s">
        <v>1795</v>
      </c>
      <c r="D1582" s="5" t="s">
        <v>1755</v>
      </c>
      <c r="E1582" s="4" t="s">
        <v>16</v>
      </c>
      <c r="F1582" s="5" t="s">
        <v>1756</v>
      </c>
      <c r="G1582" s="5" t="s">
        <v>1272</v>
      </c>
      <c r="H1582" s="5" t="s">
        <v>1796</v>
      </c>
      <c r="I1582" s="4" t="s">
        <v>256</v>
      </c>
      <c r="J1582" s="6">
        <v>2025</v>
      </c>
      <c r="K1582" s="7">
        <v>500000</v>
      </c>
      <c r="L1582" s="7">
        <v>250000</v>
      </c>
      <c r="M1582" s="7">
        <v>165000</v>
      </c>
      <c r="N1582" s="7">
        <v>85000</v>
      </c>
    </row>
    <row r="1583" spans="1:14" s="5" customFormat="1" x14ac:dyDescent="0.25">
      <c r="A1583" s="4">
        <v>3</v>
      </c>
      <c r="B1583" s="5" t="s">
        <v>1794</v>
      </c>
      <c r="C1583" s="5" t="s">
        <v>1797</v>
      </c>
      <c r="D1583" s="5" t="s">
        <v>1755</v>
      </c>
      <c r="E1583" s="4" t="s">
        <v>16</v>
      </c>
      <c r="F1583" s="5" t="s">
        <v>1756</v>
      </c>
      <c r="G1583" s="5" t="s">
        <v>1272</v>
      </c>
      <c r="H1583" s="5" t="s">
        <v>1798</v>
      </c>
      <c r="I1583" s="4" t="s">
        <v>256</v>
      </c>
      <c r="J1583" s="6">
        <v>2025</v>
      </c>
      <c r="K1583" s="7">
        <v>850000</v>
      </c>
      <c r="L1583" s="7">
        <v>425000</v>
      </c>
      <c r="M1583" s="7">
        <v>280500</v>
      </c>
      <c r="N1583" s="7">
        <v>144500</v>
      </c>
    </row>
    <row r="1584" spans="1:14" s="5" customFormat="1" x14ac:dyDescent="0.25">
      <c r="A1584" s="4">
        <v>3</v>
      </c>
      <c r="B1584" s="5" t="s">
        <v>1794</v>
      </c>
      <c r="C1584" s="5" t="s">
        <v>1799</v>
      </c>
      <c r="D1584" s="5" t="s">
        <v>1755</v>
      </c>
      <c r="E1584" s="4" t="s">
        <v>16</v>
      </c>
      <c r="F1584" s="5" t="s">
        <v>1756</v>
      </c>
      <c r="G1584" s="5" t="s">
        <v>1272</v>
      </c>
      <c r="H1584" s="5" t="s">
        <v>1800</v>
      </c>
      <c r="I1584" s="4" t="s">
        <v>256</v>
      </c>
      <c r="J1584" s="6">
        <v>2025</v>
      </c>
      <c r="K1584" s="7">
        <v>350000</v>
      </c>
      <c r="L1584" s="7">
        <v>175000</v>
      </c>
      <c r="M1584" s="7">
        <v>175000</v>
      </c>
      <c r="N1584" s="7">
        <v>0</v>
      </c>
    </row>
    <row r="1585" spans="1:14" s="5" customFormat="1" x14ac:dyDescent="0.25">
      <c r="A1585" s="4" t="s">
        <v>1758</v>
      </c>
      <c r="B1585" s="5" t="s">
        <v>1794</v>
      </c>
      <c r="C1585" s="5" t="s">
        <v>1801</v>
      </c>
      <c r="D1585" s="5" t="s">
        <v>1760</v>
      </c>
      <c r="E1585" s="4" t="s">
        <v>16</v>
      </c>
      <c r="F1585" s="5" t="s">
        <v>1761</v>
      </c>
      <c r="G1585" s="5" t="s">
        <v>1225</v>
      </c>
      <c r="H1585" s="5" t="s">
        <v>1802</v>
      </c>
      <c r="I1585" s="4" t="s">
        <v>256</v>
      </c>
      <c r="J1585" s="6">
        <v>2025</v>
      </c>
      <c r="K1585" s="7">
        <v>1100000</v>
      </c>
      <c r="L1585" s="7">
        <v>550000</v>
      </c>
      <c r="M1585" s="7">
        <v>363000</v>
      </c>
      <c r="N1585" s="7">
        <v>187000</v>
      </c>
    </row>
    <row r="1586" spans="1:14" s="5" customFormat="1" x14ac:dyDescent="0.25">
      <c r="A1586" s="4" t="s">
        <v>1758</v>
      </c>
      <c r="B1586" s="5" t="s">
        <v>1794</v>
      </c>
      <c r="C1586" s="5" t="s">
        <v>1803</v>
      </c>
      <c r="D1586" s="5" t="s">
        <v>1760</v>
      </c>
      <c r="E1586" s="4" t="s">
        <v>16</v>
      </c>
      <c r="F1586" s="5" t="s">
        <v>1761</v>
      </c>
      <c r="G1586" s="5" t="s">
        <v>1225</v>
      </c>
      <c r="H1586" s="5" t="s">
        <v>1804</v>
      </c>
      <c r="I1586" s="4" t="s">
        <v>256</v>
      </c>
      <c r="J1586" s="6">
        <v>2025</v>
      </c>
      <c r="K1586" s="7">
        <v>800000</v>
      </c>
      <c r="L1586" s="7">
        <v>400000</v>
      </c>
      <c r="M1586" s="7">
        <v>264000</v>
      </c>
      <c r="N1586" s="7">
        <v>136000</v>
      </c>
    </row>
    <row r="1587" spans="1:14" s="5" customFormat="1" x14ac:dyDescent="0.25">
      <c r="A1587" s="4" t="s">
        <v>1758</v>
      </c>
      <c r="B1587" s="5" t="s">
        <v>1794</v>
      </c>
      <c r="C1587" s="5" t="s">
        <v>1805</v>
      </c>
      <c r="D1587" s="5" t="s">
        <v>1760</v>
      </c>
      <c r="E1587" s="4" t="s">
        <v>16</v>
      </c>
      <c r="F1587" s="5" t="s">
        <v>1761</v>
      </c>
      <c r="G1587" s="5" t="s">
        <v>1225</v>
      </c>
      <c r="H1587" s="5" t="s">
        <v>1806</v>
      </c>
      <c r="I1587" s="4" t="s">
        <v>256</v>
      </c>
      <c r="J1587" s="6">
        <v>2025</v>
      </c>
      <c r="K1587" s="7">
        <v>58000</v>
      </c>
      <c r="L1587" s="7">
        <v>29000</v>
      </c>
      <c r="M1587" s="7">
        <v>29000</v>
      </c>
      <c r="N1587" s="7">
        <v>0</v>
      </c>
    </row>
    <row r="1588" spans="1:14" s="5" customFormat="1" x14ac:dyDescent="0.25">
      <c r="A1588" s="4" t="s">
        <v>1758</v>
      </c>
      <c r="B1588" s="5" t="s">
        <v>1794</v>
      </c>
      <c r="C1588" s="5" t="s">
        <v>1807</v>
      </c>
      <c r="D1588" s="5" t="s">
        <v>1760</v>
      </c>
      <c r="E1588" s="4" t="s">
        <v>16</v>
      </c>
      <c r="F1588" s="5" t="s">
        <v>1761</v>
      </c>
      <c r="G1588" s="5" t="s">
        <v>1225</v>
      </c>
      <c r="H1588" s="5" t="s">
        <v>1808</v>
      </c>
      <c r="I1588" s="4" t="s">
        <v>256</v>
      </c>
      <c r="J1588" s="6">
        <v>2025</v>
      </c>
      <c r="K1588" s="7">
        <v>400000</v>
      </c>
      <c r="L1588" s="7">
        <v>200000</v>
      </c>
      <c r="M1588" s="7">
        <v>200000</v>
      </c>
      <c r="N1588" s="7">
        <v>0</v>
      </c>
    </row>
    <row r="1589" spans="1:14" s="5" customFormat="1" x14ac:dyDescent="0.25">
      <c r="A1589" s="4">
        <v>15</v>
      </c>
      <c r="B1589" s="5" t="s">
        <v>1794</v>
      </c>
      <c r="C1589" s="5" t="s">
        <v>1809</v>
      </c>
      <c r="D1589" s="5" t="s">
        <v>1764</v>
      </c>
      <c r="E1589" s="4" t="s">
        <v>16</v>
      </c>
      <c r="F1589" s="5" t="s">
        <v>1765</v>
      </c>
      <c r="G1589" s="5" t="s">
        <v>1180</v>
      </c>
      <c r="H1589" s="5" t="s">
        <v>1810</v>
      </c>
      <c r="I1589" s="4" t="s">
        <v>256</v>
      </c>
      <c r="J1589" s="6">
        <v>2025</v>
      </c>
      <c r="K1589" s="7">
        <v>850000</v>
      </c>
      <c r="L1589" s="7">
        <v>425000</v>
      </c>
      <c r="M1589" s="7">
        <v>280500</v>
      </c>
      <c r="N1589" s="7">
        <v>144500</v>
      </c>
    </row>
    <row r="1590" spans="1:14" s="5" customFormat="1" x14ac:dyDescent="0.25">
      <c r="A1590" s="4">
        <v>11</v>
      </c>
      <c r="B1590" s="5" t="s">
        <v>1794</v>
      </c>
      <c r="C1590" s="5" t="s">
        <v>1811</v>
      </c>
      <c r="D1590" s="5" t="s">
        <v>1494</v>
      </c>
      <c r="E1590" s="4" t="s">
        <v>16</v>
      </c>
      <c r="F1590" s="5" t="s">
        <v>1768</v>
      </c>
      <c r="G1590" s="5" t="s">
        <v>127</v>
      </c>
      <c r="H1590" s="5" t="s">
        <v>1812</v>
      </c>
      <c r="I1590" s="4" t="s">
        <v>256</v>
      </c>
      <c r="J1590" s="6">
        <v>2025</v>
      </c>
      <c r="K1590" s="7">
        <v>200000</v>
      </c>
      <c r="L1590" s="7">
        <v>100000</v>
      </c>
      <c r="M1590" s="7">
        <v>66000</v>
      </c>
      <c r="N1590" s="7">
        <v>34000</v>
      </c>
    </row>
    <row r="1591" spans="1:14" s="5" customFormat="1" x14ac:dyDescent="0.25">
      <c r="A1591" s="4">
        <v>11</v>
      </c>
      <c r="B1591" s="5" t="s">
        <v>1794</v>
      </c>
      <c r="C1591" s="5" t="s">
        <v>1813</v>
      </c>
      <c r="D1591" s="5" t="s">
        <v>1814</v>
      </c>
      <c r="E1591" s="4" t="s">
        <v>16</v>
      </c>
      <c r="F1591" s="5" t="s">
        <v>1768</v>
      </c>
      <c r="G1591" s="5" t="s">
        <v>113</v>
      </c>
      <c r="H1591" s="5" t="s">
        <v>1815</v>
      </c>
      <c r="I1591" s="4" t="s">
        <v>256</v>
      </c>
      <c r="J1591" s="6">
        <v>2025</v>
      </c>
      <c r="K1591" s="7">
        <v>250000</v>
      </c>
      <c r="L1591" s="7">
        <v>125000</v>
      </c>
      <c r="M1591" s="7">
        <v>82500</v>
      </c>
      <c r="N1591" s="7">
        <v>42500</v>
      </c>
    </row>
    <row r="1592" spans="1:14" s="5" customFormat="1" x14ac:dyDescent="0.25">
      <c r="A1592" s="4"/>
      <c r="E1592" s="4"/>
      <c r="I1592" s="4"/>
      <c r="J1592" s="9" t="s">
        <v>93</v>
      </c>
      <c r="K1592" s="10">
        <f>SUBTOTAL(9,K1582:K1591)</f>
        <v>5358000</v>
      </c>
      <c r="L1592" s="10">
        <f t="shared" ref="L1592:N1592" si="86">SUBTOTAL(9,L1582:L1591)</f>
        <v>2679000</v>
      </c>
      <c r="M1592" s="10">
        <f t="shared" si="86"/>
        <v>1905500</v>
      </c>
      <c r="N1592" s="10">
        <f t="shared" si="86"/>
        <v>773500</v>
      </c>
    </row>
    <row r="1593" spans="1:14" s="5" customFormat="1" x14ac:dyDescent="0.25">
      <c r="A1593" s="4">
        <v>3</v>
      </c>
      <c r="B1593" s="5" t="s">
        <v>1794</v>
      </c>
      <c r="C1593" s="5" t="s">
        <v>1816</v>
      </c>
      <c r="D1593" s="5" t="s">
        <v>1755</v>
      </c>
      <c r="E1593" s="4" t="s">
        <v>16</v>
      </c>
      <c r="F1593" s="5" t="s">
        <v>1756</v>
      </c>
      <c r="G1593" s="5" t="s">
        <v>1272</v>
      </c>
      <c r="H1593" s="5" t="s">
        <v>1817</v>
      </c>
      <c r="I1593" s="4" t="s">
        <v>256</v>
      </c>
      <c r="J1593" s="6">
        <v>2026</v>
      </c>
      <c r="K1593" s="7">
        <v>629000</v>
      </c>
      <c r="L1593" s="7">
        <v>314500</v>
      </c>
      <c r="M1593" s="7">
        <v>207570</v>
      </c>
      <c r="N1593" s="7">
        <v>106930.00000000001</v>
      </c>
    </row>
    <row r="1594" spans="1:14" s="5" customFormat="1" x14ac:dyDescent="0.25">
      <c r="A1594" s="4">
        <v>3</v>
      </c>
      <c r="B1594" s="5" t="s">
        <v>1794</v>
      </c>
      <c r="C1594" s="5" t="s">
        <v>1818</v>
      </c>
      <c r="D1594" s="5" t="s">
        <v>1755</v>
      </c>
      <c r="E1594" s="4" t="s">
        <v>16</v>
      </c>
      <c r="F1594" s="5" t="s">
        <v>1756</v>
      </c>
      <c r="G1594" s="5" t="s">
        <v>1272</v>
      </c>
      <c r="H1594" s="5" t="s">
        <v>1819</v>
      </c>
      <c r="I1594" s="4" t="s">
        <v>256</v>
      </c>
      <c r="J1594" s="6">
        <v>2026</v>
      </c>
      <c r="K1594" s="7">
        <v>1014000</v>
      </c>
      <c r="L1594" s="7">
        <v>507000</v>
      </c>
      <c r="M1594" s="7">
        <v>334620</v>
      </c>
      <c r="N1594" s="7">
        <v>172380</v>
      </c>
    </row>
    <row r="1595" spans="1:14" s="5" customFormat="1" x14ac:dyDescent="0.25">
      <c r="A1595" s="4">
        <v>3</v>
      </c>
      <c r="B1595" s="5" t="s">
        <v>1794</v>
      </c>
      <c r="C1595" s="5" t="s">
        <v>1820</v>
      </c>
      <c r="D1595" s="5" t="s">
        <v>1755</v>
      </c>
      <c r="E1595" s="4" t="s">
        <v>16</v>
      </c>
      <c r="F1595" s="5" t="s">
        <v>1756</v>
      </c>
      <c r="G1595" s="5" t="s">
        <v>1272</v>
      </c>
      <c r="H1595" s="5" t="s">
        <v>1821</v>
      </c>
      <c r="I1595" s="4" t="s">
        <v>256</v>
      </c>
      <c r="J1595" s="6">
        <v>2026</v>
      </c>
      <c r="K1595" s="7">
        <v>474000</v>
      </c>
      <c r="L1595" s="7">
        <v>237000</v>
      </c>
      <c r="M1595" s="7">
        <v>237000</v>
      </c>
      <c r="N1595" s="7">
        <v>0</v>
      </c>
    </row>
    <row r="1596" spans="1:14" s="5" customFormat="1" x14ac:dyDescent="0.25">
      <c r="A1596" s="4" t="s">
        <v>1758</v>
      </c>
      <c r="B1596" s="5" t="s">
        <v>1794</v>
      </c>
      <c r="C1596" s="5" t="s">
        <v>1822</v>
      </c>
      <c r="D1596" s="5" t="s">
        <v>1760</v>
      </c>
      <c r="E1596" s="4" t="s">
        <v>16</v>
      </c>
      <c r="F1596" s="5" t="s">
        <v>1761</v>
      </c>
      <c r="G1596" s="5" t="s">
        <v>1225</v>
      </c>
      <c r="H1596" s="5" t="s">
        <v>1823</v>
      </c>
      <c r="I1596" s="4" t="s">
        <v>256</v>
      </c>
      <c r="J1596" s="6">
        <v>2026</v>
      </c>
      <c r="K1596" s="7">
        <v>1180000</v>
      </c>
      <c r="L1596" s="7">
        <v>590000</v>
      </c>
      <c r="M1596" s="7">
        <v>389400</v>
      </c>
      <c r="N1596" s="7">
        <v>200600</v>
      </c>
    </row>
    <row r="1597" spans="1:14" s="5" customFormat="1" x14ac:dyDescent="0.25">
      <c r="A1597" s="4" t="s">
        <v>1758</v>
      </c>
      <c r="B1597" s="5" t="s">
        <v>1794</v>
      </c>
      <c r="C1597" s="5" t="s">
        <v>1824</v>
      </c>
      <c r="D1597" s="5" t="s">
        <v>1760</v>
      </c>
      <c r="E1597" s="4" t="s">
        <v>16</v>
      </c>
      <c r="F1597" s="5" t="s">
        <v>1761</v>
      </c>
      <c r="G1597" s="5" t="s">
        <v>1225</v>
      </c>
      <c r="H1597" s="5" t="s">
        <v>1825</v>
      </c>
      <c r="I1597" s="4" t="s">
        <v>256</v>
      </c>
      <c r="J1597" s="6">
        <v>2026</v>
      </c>
      <c r="K1597" s="7">
        <v>905000</v>
      </c>
      <c r="L1597" s="7">
        <v>452500</v>
      </c>
      <c r="M1597" s="7">
        <v>298650</v>
      </c>
      <c r="N1597" s="7">
        <v>153850</v>
      </c>
    </row>
    <row r="1598" spans="1:14" s="5" customFormat="1" x14ac:dyDescent="0.25">
      <c r="A1598" s="4" t="s">
        <v>1758</v>
      </c>
      <c r="B1598" s="5" t="s">
        <v>1794</v>
      </c>
      <c r="C1598" s="5" t="s">
        <v>1826</v>
      </c>
      <c r="D1598" s="5" t="s">
        <v>1760</v>
      </c>
      <c r="E1598" s="4" t="s">
        <v>16</v>
      </c>
      <c r="F1598" s="5" t="s">
        <v>1761</v>
      </c>
      <c r="G1598" s="5" t="s">
        <v>1225</v>
      </c>
      <c r="H1598" s="5" t="s">
        <v>1827</v>
      </c>
      <c r="I1598" s="4" t="s">
        <v>256</v>
      </c>
      <c r="J1598" s="6">
        <v>2026</v>
      </c>
      <c r="K1598" s="7">
        <v>63000</v>
      </c>
      <c r="L1598" s="7">
        <v>31500</v>
      </c>
      <c r="M1598" s="7">
        <v>31500</v>
      </c>
      <c r="N1598" s="7">
        <v>0</v>
      </c>
    </row>
    <row r="1599" spans="1:14" s="5" customFormat="1" x14ac:dyDescent="0.25">
      <c r="A1599" s="4" t="s">
        <v>1758</v>
      </c>
      <c r="B1599" s="5" t="s">
        <v>1794</v>
      </c>
      <c r="C1599" s="5" t="s">
        <v>1828</v>
      </c>
      <c r="D1599" s="5" t="s">
        <v>1760</v>
      </c>
      <c r="E1599" s="4" t="s">
        <v>16</v>
      </c>
      <c r="F1599" s="5" t="s">
        <v>1761</v>
      </c>
      <c r="G1599" s="5" t="s">
        <v>1225</v>
      </c>
      <c r="H1599" s="5" t="s">
        <v>1829</v>
      </c>
      <c r="I1599" s="4" t="s">
        <v>256</v>
      </c>
      <c r="J1599" s="6">
        <v>2026</v>
      </c>
      <c r="K1599" s="7">
        <v>528000</v>
      </c>
      <c r="L1599" s="7">
        <v>264000</v>
      </c>
      <c r="M1599" s="7">
        <v>264000</v>
      </c>
      <c r="N1599" s="7">
        <v>0</v>
      </c>
    </row>
    <row r="1600" spans="1:14" s="5" customFormat="1" x14ac:dyDescent="0.25">
      <c r="A1600" s="4">
        <v>15</v>
      </c>
      <c r="B1600" s="5" t="s">
        <v>1794</v>
      </c>
      <c r="C1600" s="5" t="s">
        <v>1830</v>
      </c>
      <c r="D1600" s="5" t="s">
        <v>1764</v>
      </c>
      <c r="E1600" s="4" t="s">
        <v>16</v>
      </c>
      <c r="F1600" s="5" t="s">
        <v>1765</v>
      </c>
      <c r="G1600" s="5" t="s">
        <v>1180</v>
      </c>
      <c r="H1600" s="5" t="s">
        <v>1831</v>
      </c>
      <c r="I1600" s="4" t="s">
        <v>256</v>
      </c>
      <c r="J1600" s="6">
        <v>2026</v>
      </c>
      <c r="K1600" s="7">
        <v>947000</v>
      </c>
      <c r="L1600" s="7">
        <v>473500</v>
      </c>
      <c r="M1600" s="7">
        <v>312510</v>
      </c>
      <c r="N1600" s="7">
        <v>160990</v>
      </c>
    </row>
    <row r="1601" spans="1:14" s="5" customFormat="1" x14ac:dyDescent="0.25">
      <c r="A1601" s="4">
        <v>11</v>
      </c>
      <c r="B1601" s="5" t="s">
        <v>1794</v>
      </c>
      <c r="C1601" s="5" t="s">
        <v>1832</v>
      </c>
      <c r="D1601" s="5" t="s">
        <v>1494</v>
      </c>
      <c r="E1601" s="4" t="s">
        <v>16</v>
      </c>
      <c r="F1601" s="5" t="s">
        <v>1768</v>
      </c>
      <c r="G1601" s="5" t="s">
        <v>127</v>
      </c>
      <c r="H1601" s="5" t="s">
        <v>1833</v>
      </c>
      <c r="I1601" s="4" t="s">
        <v>256</v>
      </c>
      <c r="J1601" s="6">
        <v>2026</v>
      </c>
      <c r="K1601" s="7">
        <v>293000</v>
      </c>
      <c r="L1601" s="7">
        <v>146500</v>
      </c>
      <c r="M1601" s="7">
        <v>96690</v>
      </c>
      <c r="N1601" s="7">
        <v>49810</v>
      </c>
    </row>
    <row r="1602" spans="1:14" s="5" customFormat="1" x14ac:dyDescent="0.25">
      <c r="A1602" s="4">
        <v>11</v>
      </c>
      <c r="B1602" s="5" t="s">
        <v>1794</v>
      </c>
      <c r="C1602" s="5" t="s">
        <v>1834</v>
      </c>
      <c r="D1602" s="5" t="s">
        <v>1814</v>
      </c>
      <c r="E1602" s="4" t="s">
        <v>16</v>
      </c>
      <c r="F1602" s="5" t="s">
        <v>1768</v>
      </c>
      <c r="G1602" s="5" t="s">
        <v>113</v>
      </c>
      <c r="H1602" s="5" t="s">
        <v>1835</v>
      </c>
      <c r="I1602" s="4" t="s">
        <v>256</v>
      </c>
      <c r="J1602" s="6">
        <v>2026</v>
      </c>
      <c r="K1602" s="7">
        <v>300000</v>
      </c>
      <c r="L1602" s="7">
        <v>150000</v>
      </c>
      <c r="M1602" s="7">
        <v>99000</v>
      </c>
      <c r="N1602" s="7">
        <v>51000.000000000007</v>
      </c>
    </row>
    <row r="1603" spans="1:14" s="5" customFormat="1" x14ac:dyDescent="0.25">
      <c r="A1603" s="4"/>
      <c r="E1603" s="4"/>
      <c r="I1603" s="4"/>
      <c r="J1603" s="9" t="s">
        <v>160</v>
      </c>
      <c r="K1603" s="10">
        <f>SUBTOTAL(9,K1593:K1602)</f>
        <v>6333000</v>
      </c>
      <c r="L1603" s="10">
        <f t="shared" ref="L1603:N1603" si="87">SUBTOTAL(9,L1593:L1602)</f>
        <v>3166500</v>
      </c>
      <c r="M1603" s="10">
        <f t="shared" si="87"/>
        <v>2270940</v>
      </c>
      <c r="N1603" s="10">
        <f t="shared" si="87"/>
        <v>895560</v>
      </c>
    </row>
    <row r="1604" spans="1:14" s="5" customFormat="1" x14ac:dyDescent="0.25">
      <c r="A1604" s="4">
        <v>3</v>
      </c>
      <c r="B1604" s="5" t="s">
        <v>1794</v>
      </c>
      <c r="C1604" s="5" t="s">
        <v>1836</v>
      </c>
      <c r="D1604" s="5" t="s">
        <v>1755</v>
      </c>
      <c r="E1604" s="4" t="s">
        <v>16</v>
      </c>
      <c r="F1604" s="5" t="s">
        <v>1756</v>
      </c>
      <c r="G1604" s="5" t="s">
        <v>1272</v>
      </c>
      <c r="H1604" s="5" t="s">
        <v>1837</v>
      </c>
      <c r="I1604" s="4" t="s">
        <v>256</v>
      </c>
      <c r="J1604" s="6">
        <v>2027</v>
      </c>
      <c r="K1604" s="7">
        <v>629000</v>
      </c>
      <c r="L1604" s="7">
        <v>314500</v>
      </c>
      <c r="M1604" s="7">
        <v>207570</v>
      </c>
      <c r="N1604" s="7">
        <v>106930.00000000001</v>
      </c>
    </row>
    <row r="1605" spans="1:14" s="5" customFormat="1" x14ac:dyDescent="0.25">
      <c r="A1605" s="4">
        <v>3</v>
      </c>
      <c r="B1605" s="5" t="s">
        <v>1794</v>
      </c>
      <c r="C1605" s="5" t="s">
        <v>1838</v>
      </c>
      <c r="D1605" s="5" t="s">
        <v>1755</v>
      </c>
      <c r="E1605" s="4" t="s">
        <v>16</v>
      </c>
      <c r="F1605" s="5" t="s">
        <v>1756</v>
      </c>
      <c r="G1605" s="5" t="s">
        <v>1272</v>
      </c>
      <c r="H1605" s="5" t="s">
        <v>1839</v>
      </c>
      <c r="I1605" s="4" t="s">
        <v>256</v>
      </c>
      <c r="J1605" s="6">
        <v>2027</v>
      </c>
      <c r="K1605" s="7">
        <v>1014000</v>
      </c>
      <c r="L1605" s="7">
        <v>507000</v>
      </c>
      <c r="M1605" s="7">
        <v>334620</v>
      </c>
      <c r="N1605" s="7">
        <v>172380</v>
      </c>
    </row>
    <row r="1606" spans="1:14" s="5" customFormat="1" x14ac:dyDescent="0.25">
      <c r="A1606" s="4">
        <v>3</v>
      </c>
      <c r="B1606" s="5" t="s">
        <v>1794</v>
      </c>
      <c r="C1606" s="5" t="s">
        <v>1840</v>
      </c>
      <c r="D1606" s="5" t="s">
        <v>1755</v>
      </c>
      <c r="E1606" s="4" t="s">
        <v>16</v>
      </c>
      <c r="F1606" s="5" t="s">
        <v>1756</v>
      </c>
      <c r="G1606" s="5" t="s">
        <v>1272</v>
      </c>
      <c r="H1606" s="5" t="s">
        <v>1841</v>
      </c>
      <c r="I1606" s="4" t="s">
        <v>256</v>
      </c>
      <c r="J1606" s="6">
        <v>2027</v>
      </c>
      <c r="K1606" s="7">
        <v>474000</v>
      </c>
      <c r="L1606" s="7">
        <v>237000</v>
      </c>
      <c r="M1606" s="7">
        <v>237000</v>
      </c>
      <c r="N1606" s="7">
        <v>0</v>
      </c>
    </row>
    <row r="1607" spans="1:14" s="5" customFormat="1" x14ac:dyDescent="0.25">
      <c r="A1607" s="4" t="s">
        <v>1758</v>
      </c>
      <c r="B1607" s="5" t="s">
        <v>1794</v>
      </c>
      <c r="C1607" s="5" t="s">
        <v>1842</v>
      </c>
      <c r="D1607" s="5" t="s">
        <v>1760</v>
      </c>
      <c r="E1607" s="4" t="s">
        <v>16</v>
      </c>
      <c r="F1607" s="5" t="s">
        <v>1761</v>
      </c>
      <c r="G1607" s="5" t="s">
        <v>1225</v>
      </c>
      <c r="H1607" s="5" t="s">
        <v>1843</v>
      </c>
      <c r="I1607" s="4" t="s">
        <v>256</v>
      </c>
      <c r="J1607" s="6">
        <v>2027</v>
      </c>
      <c r="K1607" s="7">
        <v>1180000</v>
      </c>
      <c r="L1607" s="7">
        <v>590000</v>
      </c>
      <c r="M1607" s="7">
        <v>389400</v>
      </c>
      <c r="N1607" s="7">
        <v>200600</v>
      </c>
    </row>
    <row r="1608" spans="1:14" s="5" customFormat="1" x14ac:dyDescent="0.25">
      <c r="A1608" s="4" t="s">
        <v>1758</v>
      </c>
      <c r="B1608" s="5" t="s">
        <v>1794</v>
      </c>
      <c r="C1608" s="5" t="s">
        <v>1844</v>
      </c>
      <c r="D1608" s="5" t="s">
        <v>1760</v>
      </c>
      <c r="E1608" s="4" t="s">
        <v>16</v>
      </c>
      <c r="F1608" s="5" t="s">
        <v>1761</v>
      </c>
      <c r="G1608" s="5" t="s">
        <v>1225</v>
      </c>
      <c r="H1608" s="5" t="s">
        <v>1845</v>
      </c>
      <c r="I1608" s="4" t="s">
        <v>256</v>
      </c>
      <c r="J1608" s="6">
        <v>2027</v>
      </c>
      <c r="K1608" s="7">
        <v>905000</v>
      </c>
      <c r="L1608" s="7">
        <v>452500</v>
      </c>
      <c r="M1608" s="7">
        <v>298650</v>
      </c>
      <c r="N1608" s="7">
        <v>153850</v>
      </c>
    </row>
    <row r="1609" spans="1:14" s="5" customFormat="1" x14ac:dyDescent="0.25">
      <c r="A1609" s="4" t="s">
        <v>1758</v>
      </c>
      <c r="B1609" s="5" t="s">
        <v>1794</v>
      </c>
      <c r="C1609" s="5" t="s">
        <v>1846</v>
      </c>
      <c r="D1609" s="5" t="s">
        <v>1760</v>
      </c>
      <c r="E1609" s="4" t="s">
        <v>16</v>
      </c>
      <c r="F1609" s="5" t="s">
        <v>1761</v>
      </c>
      <c r="G1609" s="5" t="s">
        <v>1225</v>
      </c>
      <c r="H1609" s="5" t="s">
        <v>1847</v>
      </c>
      <c r="I1609" s="4" t="s">
        <v>256</v>
      </c>
      <c r="J1609" s="6">
        <v>2027</v>
      </c>
      <c r="K1609" s="7">
        <v>63000</v>
      </c>
      <c r="L1609" s="7">
        <v>31500</v>
      </c>
      <c r="M1609" s="7">
        <v>31500</v>
      </c>
      <c r="N1609" s="7">
        <v>0</v>
      </c>
    </row>
    <row r="1610" spans="1:14" s="5" customFormat="1" x14ac:dyDescent="0.25">
      <c r="A1610" s="4" t="s">
        <v>1758</v>
      </c>
      <c r="B1610" s="5" t="s">
        <v>1794</v>
      </c>
      <c r="C1610" s="5" t="s">
        <v>1848</v>
      </c>
      <c r="D1610" s="5" t="s">
        <v>1760</v>
      </c>
      <c r="E1610" s="4" t="s">
        <v>16</v>
      </c>
      <c r="F1610" s="5" t="s">
        <v>1761</v>
      </c>
      <c r="G1610" s="5" t="s">
        <v>1225</v>
      </c>
      <c r="H1610" s="5" t="s">
        <v>1849</v>
      </c>
      <c r="I1610" s="4" t="s">
        <v>256</v>
      </c>
      <c r="J1610" s="6">
        <v>2027</v>
      </c>
      <c r="K1610" s="7">
        <v>528000</v>
      </c>
      <c r="L1610" s="7">
        <v>264000</v>
      </c>
      <c r="M1610" s="7">
        <v>264000</v>
      </c>
      <c r="N1610" s="7">
        <v>0</v>
      </c>
    </row>
    <row r="1611" spans="1:14" s="5" customFormat="1" x14ac:dyDescent="0.25">
      <c r="A1611" s="4">
        <v>15</v>
      </c>
      <c r="B1611" s="5" t="s">
        <v>1794</v>
      </c>
      <c r="C1611" s="5" t="s">
        <v>1850</v>
      </c>
      <c r="D1611" s="5" t="s">
        <v>1764</v>
      </c>
      <c r="E1611" s="4" t="s">
        <v>16</v>
      </c>
      <c r="F1611" s="5" t="s">
        <v>1765</v>
      </c>
      <c r="G1611" s="5" t="s">
        <v>1180</v>
      </c>
      <c r="H1611" s="5" t="s">
        <v>1851</v>
      </c>
      <c r="I1611" s="4" t="s">
        <v>256</v>
      </c>
      <c r="J1611" s="6">
        <v>2027</v>
      </c>
      <c r="K1611" s="7">
        <v>947000</v>
      </c>
      <c r="L1611" s="7">
        <v>473500</v>
      </c>
      <c r="M1611" s="7">
        <v>312510</v>
      </c>
      <c r="N1611" s="7">
        <v>160990</v>
      </c>
    </row>
    <row r="1612" spans="1:14" s="5" customFormat="1" x14ac:dyDescent="0.25">
      <c r="A1612" s="4">
        <v>11</v>
      </c>
      <c r="B1612" s="5" t="s">
        <v>1794</v>
      </c>
      <c r="C1612" s="5" t="s">
        <v>1852</v>
      </c>
      <c r="D1612" s="5" t="s">
        <v>1494</v>
      </c>
      <c r="E1612" s="4" t="s">
        <v>16</v>
      </c>
      <c r="F1612" s="5" t="s">
        <v>1768</v>
      </c>
      <c r="G1612" s="5" t="s">
        <v>127</v>
      </c>
      <c r="H1612" s="5" t="s">
        <v>1853</v>
      </c>
      <c r="I1612" s="4" t="s">
        <v>256</v>
      </c>
      <c r="J1612" s="6">
        <v>2027</v>
      </c>
      <c r="K1612" s="7">
        <v>293000</v>
      </c>
      <c r="L1612" s="7">
        <v>146500</v>
      </c>
      <c r="M1612" s="7">
        <v>96690</v>
      </c>
      <c r="N1612" s="7">
        <v>49810</v>
      </c>
    </row>
    <row r="1613" spans="1:14" s="5" customFormat="1" x14ac:dyDescent="0.25">
      <c r="A1613" s="4">
        <v>11</v>
      </c>
      <c r="B1613" s="5" t="s">
        <v>1794</v>
      </c>
      <c r="C1613" s="5" t="s">
        <v>1854</v>
      </c>
      <c r="D1613" s="5" t="s">
        <v>1814</v>
      </c>
      <c r="E1613" s="4" t="s">
        <v>16</v>
      </c>
      <c r="F1613" s="5" t="s">
        <v>1768</v>
      </c>
      <c r="G1613" s="5" t="s">
        <v>113</v>
      </c>
      <c r="H1613" s="5" t="s">
        <v>1855</v>
      </c>
      <c r="I1613" s="4" t="s">
        <v>256</v>
      </c>
      <c r="J1613" s="6">
        <v>2027</v>
      </c>
      <c r="K1613" s="7">
        <v>300000</v>
      </c>
      <c r="L1613" s="7">
        <v>150000</v>
      </c>
      <c r="M1613" s="7">
        <v>99000</v>
      </c>
      <c r="N1613" s="7">
        <v>51000.000000000007</v>
      </c>
    </row>
    <row r="1614" spans="1:14" s="5" customFormat="1" x14ac:dyDescent="0.25">
      <c r="A1614" s="4"/>
      <c r="E1614" s="4"/>
      <c r="I1614" s="4"/>
      <c r="J1614" s="9" t="s">
        <v>191</v>
      </c>
      <c r="K1614" s="10">
        <f>SUBTOTAL(9,K1604:K1613)</f>
        <v>6333000</v>
      </c>
      <c r="L1614" s="10">
        <f t="shared" ref="L1614:N1614" si="88">SUBTOTAL(9,L1604:L1613)</f>
        <v>3166500</v>
      </c>
      <c r="M1614" s="10">
        <f t="shared" si="88"/>
        <v>2270940</v>
      </c>
      <c r="N1614" s="10">
        <f t="shared" si="88"/>
        <v>895560</v>
      </c>
    </row>
    <row r="1615" spans="1:14" s="5" customFormat="1" x14ac:dyDescent="0.25">
      <c r="A1615" s="4">
        <v>3</v>
      </c>
      <c r="B1615" s="5" t="s">
        <v>1794</v>
      </c>
      <c r="C1615" s="5" t="s">
        <v>1856</v>
      </c>
      <c r="D1615" s="5" t="s">
        <v>1755</v>
      </c>
      <c r="E1615" s="4" t="s">
        <v>16</v>
      </c>
      <c r="F1615" s="5" t="s">
        <v>1756</v>
      </c>
      <c r="G1615" s="5" t="s">
        <v>1272</v>
      </c>
      <c r="H1615" s="5" t="s">
        <v>1857</v>
      </c>
      <c r="I1615" s="4" t="s">
        <v>256</v>
      </c>
      <c r="J1615" s="6">
        <v>2028</v>
      </c>
      <c r="K1615" s="7">
        <v>629000</v>
      </c>
      <c r="L1615" s="7">
        <v>314500</v>
      </c>
      <c r="M1615" s="7">
        <v>207570</v>
      </c>
      <c r="N1615" s="7">
        <v>106930.00000000001</v>
      </c>
    </row>
    <row r="1616" spans="1:14" s="5" customFormat="1" x14ac:dyDescent="0.25">
      <c r="A1616" s="4">
        <v>3</v>
      </c>
      <c r="B1616" s="5" t="s">
        <v>1794</v>
      </c>
      <c r="C1616" s="5" t="s">
        <v>1858</v>
      </c>
      <c r="D1616" s="5" t="s">
        <v>1755</v>
      </c>
      <c r="E1616" s="4" t="s">
        <v>16</v>
      </c>
      <c r="F1616" s="5" t="s">
        <v>1756</v>
      </c>
      <c r="G1616" s="5" t="s">
        <v>1272</v>
      </c>
      <c r="H1616" s="5" t="s">
        <v>1859</v>
      </c>
      <c r="I1616" s="4" t="s">
        <v>256</v>
      </c>
      <c r="J1616" s="6">
        <v>2028</v>
      </c>
      <c r="K1616" s="7">
        <v>1014000</v>
      </c>
      <c r="L1616" s="7">
        <v>507000</v>
      </c>
      <c r="M1616" s="7">
        <v>334620</v>
      </c>
      <c r="N1616" s="7">
        <v>172380</v>
      </c>
    </row>
    <row r="1617" spans="1:14" s="5" customFormat="1" x14ac:dyDescent="0.25">
      <c r="A1617" s="4">
        <v>3</v>
      </c>
      <c r="B1617" s="5" t="s">
        <v>1794</v>
      </c>
      <c r="C1617" s="5" t="s">
        <v>1860</v>
      </c>
      <c r="D1617" s="5" t="s">
        <v>1755</v>
      </c>
      <c r="E1617" s="4" t="s">
        <v>16</v>
      </c>
      <c r="F1617" s="5" t="s">
        <v>1756</v>
      </c>
      <c r="G1617" s="5" t="s">
        <v>1272</v>
      </c>
      <c r="H1617" s="5" t="s">
        <v>1861</v>
      </c>
      <c r="I1617" s="4" t="s">
        <v>256</v>
      </c>
      <c r="J1617" s="6">
        <v>2028</v>
      </c>
      <c r="K1617" s="7">
        <v>474000</v>
      </c>
      <c r="L1617" s="7">
        <v>237000</v>
      </c>
      <c r="M1617" s="7">
        <v>237000</v>
      </c>
      <c r="N1617" s="7">
        <v>0</v>
      </c>
    </row>
    <row r="1618" spans="1:14" s="5" customFormat="1" x14ac:dyDescent="0.25">
      <c r="A1618" s="4" t="s">
        <v>1758</v>
      </c>
      <c r="B1618" s="5" t="s">
        <v>1794</v>
      </c>
      <c r="C1618" s="5" t="s">
        <v>1862</v>
      </c>
      <c r="D1618" s="5" t="s">
        <v>1760</v>
      </c>
      <c r="E1618" s="4" t="s">
        <v>16</v>
      </c>
      <c r="F1618" s="5" t="s">
        <v>1761</v>
      </c>
      <c r="G1618" s="5" t="s">
        <v>1225</v>
      </c>
      <c r="H1618" s="5" t="s">
        <v>1863</v>
      </c>
      <c r="I1618" s="4" t="s">
        <v>256</v>
      </c>
      <c r="J1618" s="6">
        <v>2028</v>
      </c>
      <c r="K1618" s="7">
        <v>1180000</v>
      </c>
      <c r="L1618" s="7">
        <v>590000</v>
      </c>
      <c r="M1618" s="7">
        <v>389400</v>
      </c>
      <c r="N1618" s="7">
        <v>200600</v>
      </c>
    </row>
    <row r="1619" spans="1:14" s="5" customFormat="1" x14ac:dyDescent="0.25">
      <c r="A1619" s="4" t="s">
        <v>1758</v>
      </c>
      <c r="B1619" s="5" t="s">
        <v>1794</v>
      </c>
      <c r="C1619" s="5" t="s">
        <v>1864</v>
      </c>
      <c r="D1619" s="5" t="s">
        <v>1760</v>
      </c>
      <c r="E1619" s="4" t="s">
        <v>16</v>
      </c>
      <c r="F1619" s="5" t="s">
        <v>1761</v>
      </c>
      <c r="G1619" s="5" t="s">
        <v>1225</v>
      </c>
      <c r="H1619" s="5" t="s">
        <v>1865</v>
      </c>
      <c r="I1619" s="4" t="s">
        <v>256</v>
      </c>
      <c r="J1619" s="6">
        <v>2028</v>
      </c>
      <c r="K1619" s="7">
        <v>905000</v>
      </c>
      <c r="L1619" s="7">
        <v>452500</v>
      </c>
      <c r="M1619" s="7">
        <v>298650</v>
      </c>
      <c r="N1619" s="7">
        <v>153850</v>
      </c>
    </row>
    <row r="1620" spans="1:14" s="5" customFormat="1" x14ac:dyDescent="0.25">
      <c r="A1620" s="4" t="s">
        <v>1758</v>
      </c>
      <c r="B1620" s="5" t="s">
        <v>1794</v>
      </c>
      <c r="C1620" s="5" t="s">
        <v>1866</v>
      </c>
      <c r="D1620" s="5" t="s">
        <v>1760</v>
      </c>
      <c r="E1620" s="4" t="s">
        <v>16</v>
      </c>
      <c r="F1620" s="5" t="s">
        <v>1761</v>
      </c>
      <c r="G1620" s="5" t="s">
        <v>1225</v>
      </c>
      <c r="H1620" s="5" t="s">
        <v>1867</v>
      </c>
      <c r="I1620" s="4" t="s">
        <v>256</v>
      </c>
      <c r="J1620" s="6">
        <v>2028</v>
      </c>
      <c r="K1620" s="7">
        <v>63000</v>
      </c>
      <c r="L1620" s="7">
        <v>31500</v>
      </c>
      <c r="M1620" s="7">
        <v>31500</v>
      </c>
      <c r="N1620" s="7">
        <v>0</v>
      </c>
    </row>
    <row r="1621" spans="1:14" s="5" customFormat="1" x14ac:dyDescent="0.25">
      <c r="A1621" s="4" t="s">
        <v>1758</v>
      </c>
      <c r="B1621" s="5" t="s">
        <v>1794</v>
      </c>
      <c r="C1621" s="5" t="s">
        <v>1868</v>
      </c>
      <c r="D1621" s="5" t="s">
        <v>1760</v>
      </c>
      <c r="E1621" s="4" t="s">
        <v>16</v>
      </c>
      <c r="F1621" s="5" t="s">
        <v>1761</v>
      </c>
      <c r="G1621" s="5" t="s">
        <v>1225</v>
      </c>
      <c r="H1621" s="5" t="s">
        <v>1869</v>
      </c>
      <c r="I1621" s="4" t="s">
        <v>256</v>
      </c>
      <c r="J1621" s="6">
        <v>2028</v>
      </c>
      <c r="K1621" s="7">
        <v>528000</v>
      </c>
      <c r="L1621" s="7">
        <v>264000</v>
      </c>
      <c r="M1621" s="7">
        <v>264000</v>
      </c>
      <c r="N1621" s="7">
        <v>0</v>
      </c>
    </row>
    <row r="1622" spans="1:14" s="5" customFormat="1" x14ac:dyDescent="0.25">
      <c r="A1622" s="4">
        <v>15</v>
      </c>
      <c r="B1622" s="5" t="s">
        <v>1794</v>
      </c>
      <c r="C1622" s="5" t="s">
        <v>1870</v>
      </c>
      <c r="D1622" s="5" t="s">
        <v>1764</v>
      </c>
      <c r="E1622" s="4" t="s">
        <v>16</v>
      </c>
      <c r="F1622" s="5" t="s">
        <v>1765</v>
      </c>
      <c r="G1622" s="5" t="s">
        <v>1180</v>
      </c>
      <c r="H1622" s="5" t="s">
        <v>1871</v>
      </c>
      <c r="I1622" s="4" t="s">
        <v>256</v>
      </c>
      <c r="J1622" s="6">
        <v>2028</v>
      </c>
      <c r="K1622" s="7">
        <v>947000</v>
      </c>
      <c r="L1622" s="7">
        <v>473500</v>
      </c>
      <c r="M1622" s="7">
        <v>312510</v>
      </c>
      <c r="N1622" s="7">
        <v>160990</v>
      </c>
    </row>
    <row r="1623" spans="1:14" s="5" customFormat="1" x14ac:dyDescent="0.25">
      <c r="A1623" s="4">
        <v>11</v>
      </c>
      <c r="B1623" s="5" t="s">
        <v>1794</v>
      </c>
      <c r="C1623" s="5" t="s">
        <v>1872</v>
      </c>
      <c r="D1623" s="5" t="s">
        <v>1494</v>
      </c>
      <c r="E1623" s="4" t="s">
        <v>16</v>
      </c>
      <c r="F1623" s="5" t="s">
        <v>1768</v>
      </c>
      <c r="G1623" s="5" t="s">
        <v>127</v>
      </c>
      <c r="H1623" s="5" t="s">
        <v>1873</v>
      </c>
      <c r="I1623" s="4" t="s">
        <v>256</v>
      </c>
      <c r="J1623" s="6">
        <v>2028</v>
      </c>
      <c r="K1623" s="7">
        <v>293000</v>
      </c>
      <c r="L1623" s="7">
        <v>146500</v>
      </c>
      <c r="M1623" s="7">
        <v>96690</v>
      </c>
      <c r="N1623" s="7">
        <v>49810</v>
      </c>
    </row>
    <row r="1624" spans="1:14" s="5" customFormat="1" x14ac:dyDescent="0.25">
      <c r="A1624" s="4">
        <v>11</v>
      </c>
      <c r="B1624" s="5" t="s">
        <v>1794</v>
      </c>
      <c r="C1624" s="5" t="s">
        <v>1874</v>
      </c>
      <c r="D1624" s="5" t="s">
        <v>1814</v>
      </c>
      <c r="E1624" s="4" t="s">
        <v>16</v>
      </c>
      <c r="F1624" s="5" t="s">
        <v>1768</v>
      </c>
      <c r="G1624" s="5" t="s">
        <v>113</v>
      </c>
      <c r="H1624" s="5" t="s">
        <v>1875</v>
      </c>
      <c r="I1624" s="4" t="s">
        <v>256</v>
      </c>
      <c r="J1624" s="6">
        <v>2028</v>
      </c>
      <c r="K1624" s="7">
        <v>300000</v>
      </c>
      <c r="L1624" s="7">
        <v>150000</v>
      </c>
      <c r="M1624" s="7">
        <v>99000</v>
      </c>
      <c r="N1624" s="7">
        <v>51000.000000000007</v>
      </c>
    </row>
    <row r="1625" spans="1:14" s="5" customFormat="1" x14ac:dyDescent="0.25">
      <c r="A1625" s="4"/>
      <c r="E1625" s="4"/>
      <c r="I1625" s="4"/>
      <c r="J1625" s="9" t="s">
        <v>192</v>
      </c>
      <c r="K1625" s="10">
        <f>SUBTOTAL(9,K1615:K1624)</f>
        <v>6333000</v>
      </c>
      <c r="L1625" s="10">
        <f t="shared" ref="L1625:N1625" si="89">SUBTOTAL(9,L1615:L1624)</f>
        <v>3166500</v>
      </c>
      <c r="M1625" s="10">
        <f t="shared" si="89"/>
        <v>2270940</v>
      </c>
      <c r="N1625" s="10">
        <f t="shared" si="89"/>
        <v>895560</v>
      </c>
    </row>
    <row r="1626" spans="1:14" s="5" customFormat="1" x14ac:dyDescent="0.25">
      <c r="A1626" s="4" t="s">
        <v>434</v>
      </c>
      <c r="B1626" s="5" t="s">
        <v>1876</v>
      </c>
      <c r="C1626" s="5" t="s">
        <v>1877</v>
      </c>
      <c r="D1626" s="5" t="s">
        <v>880</v>
      </c>
      <c r="E1626" s="4" t="s">
        <v>16</v>
      </c>
      <c r="F1626" s="5" t="s">
        <v>1878</v>
      </c>
      <c r="G1626" s="5" t="s">
        <v>69</v>
      </c>
      <c r="H1626" s="5" t="s">
        <v>1879</v>
      </c>
      <c r="I1626" s="4" t="s">
        <v>256</v>
      </c>
      <c r="J1626" s="6">
        <v>2025</v>
      </c>
      <c r="K1626" s="7">
        <v>500000</v>
      </c>
      <c r="L1626" s="7">
        <v>500000</v>
      </c>
      <c r="M1626" s="7">
        <v>0</v>
      </c>
      <c r="N1626" s="7">
        <v>0</v>
      </c>
    </row>
    <row r="1627" spans="1:14" s="5" customFormat="1" x14ac:dyDescent="0.25">
      <c r="A1627" s="4"/>
      <c r="E1627" s="4"/>
      <c r="I1627" s="4"/>
      <c r="J1627" s="9" t="s">
        <v>93</v>
      </c>
      <c r="K1627" s="10">
        <f>SUBTOTAL(9,K1626:K1626)</f>
        <v>500000</v>
      </c>
      <c r="L1627" s="10">
        <f t="shared" ref="L1627:N1627" si="90">SUBTOTAL(9,L1626:L1626)</f>
        <v>500000</v>
      </c>
      <c r="M1627" s="10">
        <f t="shared" si="90"/>
        <v>0</v>
      </c>
      <c r="N1627" s="10">
        <f t="shared" si="90"/>
        <v>0</v>
      </c>
    </row>
    <row r="1628" spans="1:14" s="5" customFormat="1" x14ac:dyDescent="0.25">
      <c r="A1628" s="4" t="s">
        <v>434</v>
      </c>
      <c r="B1628" s="5" t="s">
        <v>1876</v>
      </c>
      <c r="C1628" s="5" t="s">
        <v>1880</v>
      </c>
      <c r="D1628" s="5" t="s">
        <v>880</v>
      </c>
      <c r="E1628" s="4" t="s">
        <v>16</v>
      </c>
      <c r="F1628" s="5" t="s">
        <v>1878</v>
      </c>
      <c r="G1628" s="5" t="s">
        <v>69</v>
      </c>
      <c r="H1628" s="5" t="s">
        <v>1881</v>
      </c>
      <c r="I1628" s="4" t="s">
        <v>256</v>
      </c>
      <c r="J1628" s="6">
        <v>2026</v>
      </c>
      <c r="K1628" s="7">
        <v>500000</v>
      </c>
      <c r="L1628" s="7">
        <v>500000</v>
      </c>
      <c r="M1628" s="7">
        <v>0</v>
      </c>
      <c r="N1628" s="7">
        <v>0</v>
      </c>
    </row>
    <row r="1629" spans="1:14" s="5" customFormat="1" x14ac:dyDescent="0.25">
      <c r="A1629" s="4"/>
      <c r="E1629" s="4"/>
      <c r="I1629" s="4"/>
      <c r="J1629" s="9" t="s">
        <v>160</v>
      </c>
      <c r="K1629" s="10">
        <f t="shared" ref="K1629:N1633" si="91">SUBTOTAL(9,K1628:K1628)</f>
        <v>500000</v>
      </c>
      <c r="L1629" s="10">
        <f t="shared" si="91"/>
        <v>500000</v>
      </c>
      <c r="M1629" s="10">
        <f t="shared" si="91"/>
        <v>0</v>
      </c>
      <c r="N1629" s="10">
        <f t="shared" si="91"/>
        <v>0</v>
      </c>
    </row>
    <row r="1630" spans="1:14" s="5" customFormat="1" x14ac:dyDescent="0.25">
      <c r="A1630" s="4" t="s">
        <v>434</v>
      </c>
      <c r="B1630" s="5" t="s">
        <v>1876</v>
      </c>
      <c r="C1630" s="5" t="s">
        <v>1882</v>
      </c>
      <c r="D1630" s="5" t="s">
        <v>880</v>
      </c>
      <c r="E1630" s="4" t="s">
        <v>16</v>
      </c>
      <c r="F1630" s="5" t="s">
        <v>1878</v>
      </c>
      <c r="G1630" s="5" t="s">
        <v>69</v>
      </c>
      <c r="H1630" s="5" t="s">
        <v>1883</v>
      </c>
      <c r="I1630" s="4" t="s">
        <v>256</v>
      </c>
      <c r="J1630" s="6">
        <v>2027</v>
      </c>
      <c r="K1630" s="7">
        <v>500000</v>
      </c>
      <c r="L1630" s="7">
        <v>500000</v>
      </c>
      <c r="M1630" s="7">
        <v>0</v>
      </c>
      <c r="N1630" s="7">
        <v>0</v>
      </c>
    </row>
    <row r="1631" spans="1:14" s="5" customFormat="1" x14ac:dyDescent="0.25">
      <c r="A1631" s="4"/>
      <c r="E1631" s="4"/>
      <c r="I1631" s="4"/>
      <c r="J1631" s="9" t="s">
        <v>191</v>
      </c>
      <c r="K1631" s="10">
        <f t="shared" si="91"/>
        <v>500000</v>
      </c>
      <c r="L1631" s="10">
        <f t="shared" si="91"/>
        <v>500000</v>
      </c>
      <c r="M1631" s="10">
        <f t="shared" si="91"/>
        <v>0</v>
      </c>
      <c r="N1631" s="10">
        <f t="shared" si="91"/>
        <v>0</v>
      </c>
    </row>
    <row r="1632" spans="1:14" s="5" customFormat="1" x14ac:dyDescent="0.25">
      <c r="A1632" s="4" t="s">
        <v>434</v>
      </c>
      <c r="B1632" s="5" t="s">
        <v>1876</v>
      </c>
      <c r="C1632" s="5" t="s">
        <v>1884</v>
      </c>
      <c r="D1632" s="5" t="s">
        <v>880</v>
      </c>
      <c r="E1632" s="4" t="s">
        <v>16</v>
      </c>
      <c r="F1632" s="5" t="s">
        <v>1878</v>
      </c>
      <c r="G1632" s="5" t="s">
        <v>69</v>
      </c>
      <c r="H1632" s="5" t="s">
        <v>1885</v>
      </c>
      <c r="I1632" s="4" t="s">
        <v>256</v>
      </c>
      <c r="J1632" s="6">
        <v>2028</v>
      </c>
      <c r="K1632" s="7">
        <v>500000</v>
      </c>
      <c r="L1632" s="7">
        <v>500000</v>
      </c>
      <c r="M1632" s="7">
        <v>0</v>
      </c>
      <c r="N1632" s="7">
        <v>0</v>
      </c>
    </row>
    <row r="1633" spans="1:14" s="5" customFormat="1" x14ac:dyDescent="0.25">
      <c r="A1633" s="4"/>
      <c r="E1633" s="4"/>
      <c r="I1633" s="4"/>
      <c r="J1633" s="9" t="s">
        <v>192</v>
      </c>
      <c r="K1633" s="10">
        <f t="shared" si="91"/>
        <v>500000</v>
      </c>
      <c r="L1633" s="10">
        <f t="shared" si="91"/>
        <v>500000</v>
      </c>
      <c r="M1633" s="10">
        <f t="shared" si="91"/>
        <v>0</v>
      </c>
      <c r="N1633" s="10">
        <f t="shared" si="91"/>
        <v>0</v>
      </c>
    </row>
    <row r="1634" spans="1:14" s="5" customFormat="1" x14ac:dyDescent="0.25">
      <c r="A1634" s="4">
        <v>78</v>
      </c>
      <c r="B1634" s="27">
        <v>5337</v>
      </c>
      <c r="C1634" s="5" t="s">
        <v>1368</v>
      </c>
      <c r="D1634" s="5" t="s">
        <v>1369</v>
      </c>
      <c r="E1634" s="4" t="s">
        <v>16</v>
      </c>
      <c r="F1634" s="5" t="s">
        <v>265</v>
      </c>
      <c r="G1634" s="5" t="s">
        <v>69</v>
      </c>
      <c r="H1634" s="5" t="s">
        <v>1370</v>
      </c>
      <c r="I1634" s="4" t="s">
        <v>20</v>
      </c>
      <c r="J1634" s="6">
        <v>2025</v>
      </c>
      <c r="K1634" s="7">
        <v>9149504</v>
      </c>
      <c r="L1634" s="7">
        <v>7319603</v>
      </c>
      <c r="M1634" s="7">
        <v>1829901</v>
      </c>
      <c r="N1634" s="7">
        <v>0</v>
      </c>
    </row>
    <row r="1635" spans="1:14" s="5" customFormat="1" x14ac:dyDescent="0.25">
      <c r="A1635" s="4">
        <v>8</v>
      </c>
      <c r="B1635" s="27">
        <v>5337</v>
      </c>
      <c r="C1635" s="5" t="s">
        <v>1374</v>
      </c>
      <c r="D1635" s="5" t="s">
        <v>1511</v>
      </c>
      <c r="E1635" s="4" t="s">
        <v>16</v>
      </c>
      <c r="F1635" s="5" t="s">
        <v>265</v>
      </c>
      <c r="G1635" s="5" t="s">
        <v>57</v>
      </c>
      <c r="H1635" s="5" t="s">
        <v>1376</v>
      </c>
      <c r="I1635" s="4" t="s">
        <v>20</v>
      </c>
      <c r="J1635" s="6">
        <v>2025</v>
      </c>
      <c r="K1635" s="7">
        <v>112406250</v>
      </c>
      <c r="L1635" s="7">
        <v>89925000</v>
      </c>
      <c r="M1635" s="7">
        <v>22481250</v>
      </c>
      <c r="N1635" s="7">
        <v>0</v>
      </c>
    </row>
    <row r="1636" spans="1:14" s="5" customFormat="1" x14ac:dyDescent="0.25">
      <c r="A1636" s="4"/>
      <c r="B1636" s="27"/>
      <c r="E1636" s="4"/>
      <c r="H1636" s="5" t="s">
        <v>1250</v>
      </c>
      <c r="I1636" s="4"/>
      <c r="J1636" s="9" t="s">
        <v>93</v>
      </c>
      <c r="K1636" s="10">
        <f>SUBTOTAL(9,K1634:K1635)</f>
        <v>121555754</v>
      </c>
      <c r="L1636" s="10">
        <f>SUBTOTAL(9,L1634:L1635)</f>
        <v>97244603</v>
      </c>
      <c r="M1636" s="10">
        <f>SUBTOTAL(9,M1634:M1635)</f>
        <v>24311151</v>
      </c>
      <c r="N1636" s="10">
        <f>SUBTOTAL(9,N1634:N1635)</f>
        <v>0</v>
      </c>
    </row>
    <row r="1637" spans="1:14" s="5" customFormat="1" x14ac:dyDescent="0.25">
      <c r="A1637" s="4">
        <v>78</v>
      </c>
      <c r="B1637" s="27">
        <v>5337</v>
      </c>
      <c r="C1637" s="5" t="s">
        <v>1886</v>
      </c>
      <c r="D1637" s="5" t="s">
        <v>1887</v>
      </c>
      <c r="E1637" s="4" t="s">
        <v>16</v>
      </c>
      <c r="F1637" s="5" t="s">
        <v>265</v>
      </c>
      <c r="G1637" s="5" t="s">
        <v>69</v>
      </c>
      <c r="H1637" s="5" t="s">
        <v>1888</v>
      </c>
      <c r="I1637" s="4" t="s">
        <v>20</v>
      </c>
      <c r="J1637" s="6">
        <v>2026</v>
      </c>
      <c r="K1637" s="7">
        <v>12000000</v>
      </c>
      <c r="L1637" s="7">
        <v>9600000</v>
      </c>
      <c r="M1637" s="7">
        <v>2400000</v>
      </c>
      <c r="N1637" s="7">
        <v>0</v>
      </c>
    </row>
    <row r="1638" spans="1:14" s="5" customFormat="1" x14ac:dyDescent="0.25">
      <c r="A1638" s="4">
        <v>78</v>
      </c>
      <c r="B1638" s="27">
        <v>5337</v>
      </c>
      <c r="C1638" s="5" t="s">
        <v>1889</v>
      </c>
      <c r="D1638" s="5" t="s">
        <v>1890</v>
      </c>
      <c r="E1638" s="4" t="s">
        <v>16</v>
      </c>
      <c r="F1638" s="5" t="s">
        <v>265</v>
      </c>
      <c r="G1638" s="5" t="s">
        <v>69</v>
      </c>
      <c r="H1638" s="5" t="s">
        <v>1891</v>
      </c>
      <c r="I1638" s="4" t="s">
        <v>20</v>
      </c>
      <c r="J1638" s="6">
        <v>2026</v>
      </c>
      <c r="K1638" s="7">
        <v>25000000</v>
      </c>
      <c r="L1638" s="7">
        <v>20000000</v>
      </c>
      <c r="M1638" s="7">
        <v>5000000</v>
      </c>
      <c r="N1638" s="7">
        <v>0</v>
      </c>
    </row>
    <row r="1639" spans="1:14" s="5" customFormat="1" x14ac:dyDescent="0.25">
      <c r="A1639" s="4">
        <v>78</v>
      </c>
      <c r="B1639" s="27">
        <v>5337</v>
      </c>
      <c r="C1639" s="5" t="s">
        <v>1446</v>
      </c>
      <c r="D1639" s="5" t="s">
        <v>1369</v>
      </c>
      <c r="E1639" s="4" t="s">
        <v>16</v>
      </c>
      <c r="F1639" s="5" t="s">
        <v>265</v>
      </c>
      <c r="G1639" s="5" t="s">
        <v>69</v>
      </c>
      <c r="H1639" s="5" t="s">
        <v>1447</v>
      </c>
      <c r="I1639" s="4" t="s">
        <v>207</v>
      </c>
      <c r="J1639" s="6">
        <v>2026</v>
      </c>
      <c r="K1639" s="7">
        <v>8974246</v>
      </c>
      <c r="L1639" s="7">
        <v>7179397</v>
      </c>
      <c r="M1639" s="7">
        <v>1794849</v>
      </c>
      <c r="N1639" s="7">
        <v>0</v>
      </c>
    </row>
    <row r="1640" spans="1:14" s="5" customFormat="1" x14ac:dyDescent="0.25">
      <c r="A1640" s="4">
        <v>8</v>
      </c>
      <c r="B1640" s="27">
        <v>5337</v>
      </c>
      <c r="C1640" s="5" t="s">
        <v>1892</v>
      </c>
      <c r="D1640" s="5" t="s">
        <v>1511</v>
      </c>
      <c r="E1640" s="4" t="s">
        <v>16</v>
      </c>
      <c r="F1640" s="5" t="s">
        <v>265</v>
      </c>
      <c r="G1640" s="5" t="s">
        <v>57</v>
      </c>
      <c r="H1640" s="5" t="s">
        <v>1512</v>
      </c>
      <c r="I1640" s="4" t="s">
        <v>20</v>
      </c>
      <c r="J1640" s="6">
        <v>2026</v>
      </c>
      <c r="K1640" s="7">
        <v>40000000</v>
      </c>
      <c r="L1640" s="7">
        <v>32000000</v>
      </c>
      <c r="M1640" s="7">
        <v>8000000</v>
      </c>
      <c r="N1640" s="7">
        <v>0</v>
      </c>
    </row>
    <row r="1641" spans="1:14" s="5" customFormat="1" x14ac:dyDescent="0.25">
      <c r="A1641" s="4">
        <v>8</v>
      </c>
      <c r="B1641" s="27">
        <v>5337</v>
      </c>
      <c r="C1641" s="5" t="s">
        <v>1664</v>
      </c>
      <c r="D1641" s="5" t="s">
        <v>1511</v>
      </c>
      <c r="E1641" s="4" t="s">
        <v>16</v>
      </c>
      <c r="F1641" s="5" t="s">
        <v>265</v>
      </c>
      <c r="G1641" s="5" t="s">
        <v>57</v>
      </c>
      <c r="H1641" s="5" t="s">
        <v>1376</v>
      </c>
      <c r="I1641" s="4" t="s">
        <v>20</v>
      </c>
      <c r="J1641" s="6">
        <v>2026</v>
      </c>
      <c r="K1641" s="7">
        <v>25000000</v>
      </c>
      <c r="L1641" s="7">
        <v>20000000</v>
      </c>
      <c r="M1641" s="7">
        <v>5000000</v>
      </c>
      <c r="N1641" s="7">
        <v>0</v>
      </c>
    </row>
    <row r="1642" spans="1:14" s="5" customFormat="1" x14ac:dyDescent="0.25">
      <c r="A1642" s="4" t="s">
        <v>1893</v>
      </c>
      <c r="B1642" s="27">
        <v>5337</v>
      </c>
      <c r="C1642" s="5" t="s">
        <v>1894</v>
      </c>
      <c r="D1642" s="5" t="s">
        <v>1895</v>
      </c>
      <c r="E1642" s="4" t="s">
        <v>16</v>
      </c>
      <c r="F1642" s="5" t="s">
        <v>265</v>
      </c>
      <c r="G1642" s="5" t="s">
        <v>69</v>
      </c>
      <c r="H1642" s="5" t="s">
        <v>1896</v>
      </c>
      <c r="I1642" s="4" t="s">
        <v>20</v>
      </c>
      <c r="J1642" s="6">
        <v>2026</v>
      </c>
      <c r="K1642" s="7">
        <v>12500000</v>
      </c>
      <c r="L1642" s="7">
        <v>10000000</v>
      </c>
      <c r="M1642" s="7">
        <v>2500000</v>
      </c>
      <c r="N1642" s="7">
        <v>0</v>
      </c>
    </row>
    <row r="1643" spans="1:14" s="5" customFormat="1" x14ac:dyDescent="0.25">
      <c r="A1643" s="4"/>
      <c r="B1643" s="27"/>
      <c r="E1643" s="4"/>
      <c r="I1643" s="4"/>
      <c r="J1643" s="9" t="s">
        <v>160</v>
      </c>
      <c r="K1643" s="10">
        <f>SUBTOTAL(9,K1637:K1642)</f>
        <v>123474246</v>
      </c>
      <c r="L1643" s="10">
        <f>SUBTOTAL(9,L1637:L1642)</f>
        <v>98779397</v>
      </c>
      <c r="M1643" s="10">
        <f>SUBTOTAL(9,M1637:M1642)</f>
        <v>24694849</v>
      </c>
      <c r="N1643" s="10">
        <f>SUBTOTAL(9,N1637:N1642)</f>
        <v>0</v>
      </c>
    </row>
    <row r="1644" spans="1:14" s="5" customFormat="1" x14ac:dyDescent="0.25">
      <c r="A1644" s="4">
        <v>7</v>
      </c>
      <c r="B1644" s="27">
        <v>5337</v>
      </c>
      <c r="C1644" s="5" t="s">
        <v>1897</v>
      </c>
      <c r="D1644" s="5" t="s">
        <v>1890</v>
      </c>
      <c r="E1644" s="4" t="s">
        <v>16</v>
      </c>
      <c r="F1644" s="5" t="s">
        <v>265</v>
      </c>
      <c r="G1644" s="5" t="s">
        <v>162</v>
      </c>
      <c r="H1644" s="5" t="s">
        <v>1891</v>
      </c>
      <c r="I1644" s="4" t="s">
        <v>20</v>
      </c>
      <c r="J1644" s="6">
        <v>2027</v>
      </c>
      <c r="K1644" s="7">
        <v>33031250</v>
      </c>
      <c r="L1644" s="7">
        <v>26425000</v>
      </c>
      <c r="M1644" s="7">
        <v>6606250</v>
      </c>
      <c r="N1644" s="7">
        <v>0</v>
      </c>
    </row>
    <row r="1645" spans="1:14" s="5" customFormat="1" x14ac:dyDescent="0.25">
      <c r="A1645" s="4">
        <v>78</v>
      </c>
      <c r="B1645" s="27">
        <v>5337</v>
      </c>
      <c r="C1645" s="5" t="s">
        <v>1506</v>
      </c>
      <c r="D1645" s="5" t="s">
        <v>1369</v>
      </c>
      <c r="E1645" s="4" t="s">
        <v>16</v>
      </c>
      <c r="F1645" s="5" t="s">
        <v>265</v>
      </c>
      <c r="G1645" s="5" t="s">
        <v>69</v>
      </c>
      <c r="H1645" s="5" t="s">
        <v>1447</v>
      </c>
      <c r="I1645" s="4" t="s">
        <v>20</v>
      </c>
      <c r="J1645" s="6">
        <v>2027</v>
      </c>
      <c r="K1645" s="7">
        <v>4099246</v>
      </c>
      <c r="L1645" s="7">
        <v>3279397</v>
      </c>
      <c r="M1645" s="7">
        <v>819849</v>
      </c>
      <c r="N1645" s="7">
        <v>0</v>
      </c>
    </row>
    <row r="1646" spans="1:14" s="5" customFormat="1" x14ac:dyDescent="0.25">
      <c r="A1646" s="4">
        <v>78</v>
      </c>
      <c r="B1646" s="27">
        <v>5337</v>
      </c>
      <c r="C1646" s="5" t="s">
        <v>1898</v>
      </c>
      <c r="D1646" s="5" t="s">
        <v>1369</v>
      </c>
      <c r="E1646" s="4" t="s">
        <v>16</v>
      </c>
      <c r="F1646" s="5" t="s">
        <v>265</v>
      </c>
      <c r="G1646" s="5" t="s">
        <v>69</v>
      </c>
      <c r="H1646" s="5" t="s">
        <v>1899</v>
      </c>
      <c r="I1646" s="4" t="s">
        <v>207</v>
      </c>
      <c r="J1646" s="6">
        <v>2027</v>
      </c>
      <c r="K1646" s="7">
        <v>37500000</v>
      </c>
      <c r="L1646" s="7">
        <v>30000000</v>
      </c>
      <c r="M1646" s="7">
        <v>7500000</v>
      </c>
      <c r="N1646" s="7">
        <v>0</v>
      </c>
    </row>
    <row r="1647" spans="1:14" s="5" customFormat="1" x14ac:dyDescent="0.25">
      <c r="A1647" s="4">
        <v>8</v>
      </c>
      <c r="B1647" s="27">
        <v>5337</v>
      </c>
      <c r="C1647" s="5" t="s">
        <v>1507</v>
      </c>
      <c r="D1647" s="5" t="s">
        <v>1508</v>
      </c>
      <c r="E1647" s="4" t="s">
        <v>16</v>
      </c>
      <c r="F1647" s="5" t="s">
        <v>265</v>
      </c>
      <c r="G1647" s="5" t="s">
        <v>57</v>
      </c>
      <c r="H1647" s="5" t="s">
        <v>1900</v>
      </c>
      <c r="I1647" s="4" t="s">
        <v>20</v>
      </c>
      <c r="J1647" s="6">
        <v>2027</v>
      </c>
      <c r="K1647" s="7">
        <v>37500000</v>
      </c>
      <c r="L1647" s="7">
        <v>30000000</v>
      </c>
      <c r="M1647" s="7">
        <v>7500000</v>
      </c>
      <c r="N1647" s="7">
        <v>0</v>
      </c>
    </row>
    <row r="1648" spans="1:14" s="5" customFormat="1" x14ac:dyDescent="0.25">
      <c r="A1648" s="4">
        <v>8</v>
      </c>
      <c r="B1648" s="27">
        <v>5337</v>
      </c>
      <c r="C1648" s="5" t="s">
        <v>1901</v>
      </c>
      <c r="D1648" s="5" t="s">
        <v>1902</v>
      </c>
      <c r="E1648" s="4" t="s">
        <v>16</v>
      </c>
      <c r="F1648" s="5" t="s">
        <v>265</v>
      </c>
      <c r="G1648" s="5" t="s">
        <v>553</v>
      </c>
      <c r="H1648" s="5" t="s">
        <v>1903</v>
      </c>
      <c r="I1648" s="4" t="s">
        <v>20</v>
      </c>
      <c r="J1648" s="6">
        <v>2027</v>
      </c>
      <c r="K1648" s="7">
        <v>11250000</v>
      </c>
      <c r="L1648" s="7">
        <v>9000000</v>
      </c>
      <c r="M1648" s="7">
        <v>2250000</v>
      </c>
      <c r="N1648" s="7">
        <v>0</v>
      </c>
    </row>
    <row r="1649" spans="1:14" s="5" customFormat="1" x14ac:dyDescent="0.25">
      <c r="A1649" s="4"/>
      <c r="B1649" s="27"/>
      <c r="E1649" s="4"/>
      <c r="H1649" s="5" t="s">
        <v>1250</v>
      </c>
      <c r="I1649" s="4"/>
      <c r="J1649" s="9" t="s">
        <v>191</v>
      </c>
      <c r="K1649" s="10">
        <f>SUBTOTAL(9,K1644:K1648)</f>
        <v>123380496</v>
      </c>
      <c r="L1649" s="10">
        <f>SUBTOTAL(9,L1644:L1648)</f>
        <v>98704397</v>
      </c>
      <c r="M1649" s="10">
        <f>SUBTOTAL(9,M1644:M1648)</f>
        <v>24676099</v>
      </c>
      <c r="N1649" s="10">
        <f>SUBTOTAL(9,N1644:N1648)</f>
        <v>0</v>
      </c>
    </row>
    <row r="1650" spans="1:14" s="5" customFormat="1" x14ac:dyDescent="0.25">
      <c r="A1650" s="4">
        <v>7</v>
      </c>
      <c r="B1650" s="27">
        <v>5337</v>
      </c>
      <c r="C1650" s="5" t="s">
        <v>1904</v>
      </c>
      <c r="D1650" s="5" t="s">
        <v>1890</v>
      </c>
      <c r="E1650" s="4" t="s">
        <v>16</v>
      </c>
      <c r="F1650" s="5" t="s">
        <v>265</v>
      </c>
      <c r="G1650" s="5" t="s">
        <v>162</v>
      </c>
      <c r="H1650" s="5" t="s">
        <v>1891</v>
      </c>
      <c r="I1650" s="4" t="s">
        <v>20</v>
      </c>
      <c r="J1650" s="6">
        <v>2028</v>
      </c>
      <c r="K1650" s="7">
        <v>66875000</v>
      </c>
      <c r="L1650" s="7">
        <v>53500000</v>
      </c>
      <c r="M1650" s="7">
        <v>13375000</v>
      </c>
      <c r="N1650" s="7">
        <v>0</v>
      </c>
    </row>
    <row r="1651" spans="1:14" s="5" customFormat="1" x14ac:dyDescent="0.25">
      <c r="A1651" s="4">
        <v>78</v>
      </c>
      <c r="B1651" s="27">
        <v>5337</v>
      </c>
      <c r="C1651" s="5" t="s">
        <v>1560</v>
      </c>
      <c r="D1651" s="5" t="s">
        <v>1369</v>
      </c>
      <c r="E1651" s="4" t="s">
        <v>16</v>
      </c>
      <c r="F1651" s="5" t="s">
        <v>265</v>
      </c>
      <c r="G1651" s="5" t="s">
        <v>69</v>
      </c>
      <c r="H1651" s="5" t="s">
        <v>1447</v>
      </c>
      <c r="I1651" s="4" t="s">
        <v>20</v>
      </c>
      <c r="J1651" s="6">
        <v>2028</v>
      </c>
      <c r="K1651" s="7">
        <v>4099246</v>
      </c>
      <c r="L1651" s="7">
        <v>3279397</v>
      </c>
      <c r="M1651" s="7">
        <v>819849</v>
      </c>
      <c r="N1651" s="7">
        <v>0</v>
      </c>
    </row>
    <row r="1652" spans="1:14" s="5" customFormat="1" x14ac:dyDescent="0.25">
      <c r="A1652" s="4">
        <v>8</v>
      </c>
      <c r="B1652" s="27">
        <v>5337</v>
      </c>
      <c r="C1652" s="5" t="s">
        <v>1561</v>
      </c>
      <c r="D1652" s="5" t="s">
        <v>1511</v>
      </c>
      <c r="E1652" s="4" t="s">
        <v>16</v>
      </c>
      <c r="F1652" s="5" t="s">
        <v>265</v>
      </c>
      <c r="G1652" s="5" t="s">
        <v>57</v>
      </c>
      <c r="H1652" s="5" t="s">
        <v>1562</v>
      </c>
      <c r="I1652" s="4" t="s">
        <v>20</v>
      </c>
      <c r="J1652" s="6">
        <v>2028</v>
      </c>
      <c r="K1652" s="7">
        <v>52500000</v>
      </c>
      <c r="L1652" s="7">
        <v>42000000</v>
      </c>
      <c r="M1652" s="7">
        <v>10500000</v>
      </c>
      <c r="N1652" s="7">
        <v>0</v>
      </c>
    </row>
    <row r="1653" spans="1:14" s="5" customFormat="1" x14ac:dyDescent="0.25">
      <c r="A1653" s="4"/>
      <c r="B1653" s="27"/>
      <c r="E1653" s="4"/>
      <c r="H1653" s="5" t="s">
        <v>1250</v>
      </c>
      <c r="I1653" s="4"/>
      <c r="J1653" s="9" t="s">
        <v>192</v>
      </c>
      <c r="K1653" s="10">
        <f>SUBTOTAL(9,K1650:K1652)</f>
        <v>123474246</v>
      </c>
      <c r="L1653" s="10">
        <f t="shared" ref="L1653:N1653" si="92">SUBTOTAL(9,L1650:L1652)</f>
        <v>98779397</v>
      </c>
      <c r="M1653" s="10">
        <f t="shared" si="92"/>
        <v>24694849</v>
      </c>
      <c r="N1653" s="10">
        <f t="shared" si="92"/>
        <v>0</v>
      </c>
    </row>
    <row r="1654" spans="1:14" s="5" customFormat="1" x14ac:dyDescent="0.25">
      <c r="A1654" s="4" t="s">
        <v>245</v>
      </c>
      <c r="B1654" s="5" t="s">
        <v>1905</v>
      </c>
      <c r="C1654" s="5" t="s">
        <v>1906</v>
      </c>
      <c r="D1654" s="5" t="s">
        <v>1629</v>
      </c>
      <c r="E1654" s="4" t="s">
        <v>16</v>
      </c>
      <c r="F1654" s="5" t="s">
        <v>69</v>
      </c>
      <c r="G1654" s="5" t="s">
        <v>69</v>
      </c>
      <c r="H1654" s="5" t="s">
        <v>1907</v>
      </c>
      <c r="I1654" s="4" t="s">
        <v>207</v>
      </c>
      <c r="J1654" s="6">
        <v>2025</v>
      </c>
      <c r="K1654" s="7">
        <v>5858000</v>
      </c>
      <c r="L1654" s="7">
        <v>4686400</v>
      </c>
      <c r="M1654" s="7">
        <v>1171600</v>
      </c>
      <c r="N1654" s="7">
        <v>0</v>
      </c>
    </row>
    <row r="1655" spans="1:14" s="5" customFormat="1" x14ac:dyDescent="0.25">
      <c r="A1655" s="4"/>
      <c r="E1655" s="4"/>
      <c r="H1655" s="5" t="s">
        <v>1250</v>
      </c>
      <c r="I1655" s="4"/>
      <c r="J1655" s="9" t="s">
        <v>93</v>
      </c>
      <c r="K1655" s="10">
        <f>SUBTOTAL(9,K1654:K1654)</f>
        <v>5858000</v>
      </c>
      <c r="L1655" s="10">
        <f t="shared" ref="L1655:N1655" si="93">SUBTOTAL(9,L1654:L1654)</f>
        <v>4686400</v>
      </c>
      <c r="M1655" s="10">
        <f t="shared" si="93"/>
        <v>1171600</v>
      </c>
      <c r="N1655" s="10">
        <f t="shared" si="93"/>
        <v>0</v>
      </c>
    </row>
    <row r="1656" spans="1:14" s="5" customFormat="1" x14ac:dyDescent="0.25">
      <c r="A1656" s="4" t="s">
        <v>245</v>
      </c>
      <c r="B1656" s="5" t="s">
        <v>1905</v>
      </c>
      <c r="C1656" s="5" t="s">
        <v>1908</v>
      </c>
      <c r="D1656" s="5" t="s">
        <v>1629</v>
      </c>
      <c r="E1656" s="4" t="s">
        <v>16</v>
      </c>
      <c r="F1656" s="5" t="s">
        <v>69</v>
      </c>
      <c r="G1656" s="5" t="s">
        <v>69</v>
      </c>
      <c r="H1656" s="5" t="s">
        <v>1909</v>
      </c>
      <c r="I1656" s="4" t="s">
        <v>207</v>
      </c>
      <c r="J1656" s="6">
        <v>2026</v>
      </c>
      <c r="K1656" s="7">
        <v>5946000</v>
      </c>
      <c r="L1656" s="7">
        <v>4756800</v>
      </c>
      <c r="M1656" s="7">
        <v>1189200</v>
      </c>
      <c r="N1656" s="7">
        <v>0</v>
      </c>
    </row>
    <row r="1657" spans="1:14" s="5" customFormat="1" x14ac:dyDescent="0.25">
      <c r="A1657" s="4"/>
      <c r="E1657" s="4"/>
      <c r="H1657" s="5" t="s">
        <v>1250</v>
      </c>
      <c r="I1657" s="4"/>
      <c r="J1657" s="9" t="s">
        <v>160</v>
      </c>
      <c r="K1657" s="10">
        <f>SUBTOTAL(9,K1656:K1656)</f>
        <v>5946000</v>
      </c>
      <c r="L1657" s="10">
        <f t="shared" ref="L1657:N1657" si="94">SUBTOTAL(9,L1656:L1656)</f>
        <v>4756800</v>
      </c>
      <c r="M1657" s="10">
        <f t="shared" si="94"/>
        <v>1189200</v>
      </c>
      <c r="N1657" s="10">
        <f t="shared" si="94"/>
        <v>0</v>
      </c>
    </row>
    <row r="1658" spans="1:14" s="5" customFormat="1" x14ac:dyDescent="0.25">
      <c r="A1658" s="4" t="s">
        <v>245</v>
      </c>
      <c r="B1658" s="5" t="s">
        <v>1905</v>
      </c>
      <c r="C1658" s="5" t="s">
        <v>1910</v>
      </c>
      <c r="D1658" s="5" t="s">
        <v>1629</v>
      </c>
      <c r="E1658" s="4" t="s">
        <v>16</v>
      </c>
      <c r="F1658" s="5" t="s">
        <v>69</v>
      </c>
      <c r="G1658" s="5" t="s">
        <v>69</v>
      </c>
      <c r="H1658" s="5" t="s">
        <v>1911</v>
      </c>
      <c r="I1658" s="4" t="s">
        <v>207</v>
      </c>
      <c r="J1658" s="6">
        <v>2027</v>
      </c>
      <c r="K1658" s="7">
        <v>5946000</v>
      </c>
      <c r="L1658" s="7">
        <v>4756800</v>
      </c>
      <c r="M1658" s="7">
        <v>1189200</v>
      </c>
      <c r="N1658" s="7">
        <v>0</v>
      </c>
    </row>
    <row r="1659" spans="1:14" s="5" customFormat="1" x14ac:dyDescent="0.25">
      <c r="A1659" s="4"/>
      <c r="E1659" s="4"/>
      <c r="H1659" s="5" t="s">
        <v>1250</v>
      </c>
      <c r="I1659" s="4"/>
      <c r="J1659" s="9" t="s">
        <v>191</v>
      </c>
      <c r="K1659" s="10">
        <f>SUBTOTAL(9,K1658:K1658)</f>
        <v>5946000</v>
      </c>
      <c r="L1659" s="10">
        <f t="shared" ref="L1659:N1659" si="95">SUBTOTAL(9,L1658:L1658)</f>
        <v>4756800</v>
      </c>
      <c r="M1659" s="10">
        <f t="shared" si="95"/>
        <v>1189200</v>
      </c>
      <c r="N1659" s="10">
        <f t="shared" si="95"/>
        <v>0</v>
      </c>
    </row>
    <row r="1660" spans="1:14" s="5" customFormat="1" x14ac:dyDescent="0.25">
      <c r="A1660" s="4" t="s">
        <v>245</v>
      </c>
      <c r="B1660" s="5" t="s">
        <v>1905</v>
      </c>
      <c r="C1660" s="5" t="s">
        <v>1912</v>
      </c>
      <c r="D1660" s="5" t="s">
        <v>1629</v>
      </c>
      <c r="E1660" s="4" t="s">
        <v>16</v>
      </c>
      <c r="F1660" s="5" t="s">
        <v>69</v>
      </c>
      <c r="G1660" s="5" t="s">
        <v>69</v>
      </c>
      <c r="H1660" s="5" t="s">
        <v>1913</v>
      </c>
      <c r="I1660" s="4" t="s">
        <v>207</v>
      </c>
      <c r="J1660" s="6">
        <v>2028</v>
      </c>
      <c r="K1660" s="7">
        <v>5946000</v>
      </c>
      <c r="L1660" s="7">
        <v>4756800</v>
      </c>
      <c r="M1660" s="7">
        <v>1189200</v>
      </c>
      <c r="N1660" s="7">
        <v>0</v>
      </c>
    </row>
    <row r="1661" spans="1:14" s="5" customFormat="1" x14ac:dyDescent="0.25">
      <c r="A1661" s="4"/>
      <c r="E1661" s="4"/>
      <c r="I1661" s="4"/>
      <c r="J1661" s="9" t="s">
        <v>192</v>
      </c>
      <c r="K1661" s="10">
        <f>SUBTOTAL(9,K1660:K1660)</f>
        <v>5946000</v>
      </c>
      <c r="L1661" s="10">
        <f t="shared" ref="L1661:N1661" si="96">SUBTOTAL(9,L1660:L1660)</f>
        <v>4756800</v>
      </c>
      <c r="M1661" s="10">
        <f t="shared" si="96"/>
        <v>1189200</v>
      </c>
      <c r="N1661" s="10">
        <f t="shared" si="96"/>
        <v>0</v>
      </c>
    </row>
    <row r="1662" spans="1:14" s="5" customFormat="1" x14ac:dyDescent="0.25">
      <c r="A1662" s="4" t="s">
        <v>1914</v>
      </c>
      <c r="B1662" s="27">
        <v>5339</v>
      </c>
      <c r="C1662" s="5" t="s">
        <v>1915</v>
      </c>
      <c r="D1662" s="5" t="s">
        <v>1389</v>
      </c>
      <c r="E1662" s="4" t="s">
        <v>16</v>
      </c>
      <c r="F1662" s="5" t="s">
        <v>1390</v>
      </c>
      <c r="G1662" s="5" t="s">
        <v>69</v>
      </c>
      <c r="H1662" s="5" t="s">
        <v>1916</v>
      </c>
      <c r="I1662" s="4" t="s">
        <v>207</v>
      </c>
      <c r="J1662" s="6">
        <v>2025</v>
      </c>
      <c r="K1662" s="7">
        <v>7450000</v>
      </c>
      <c r="L1662" s="7">
        <v>5960000</v>
      </c>
      <c r="M1662" s="7">
        <v>1490000</v>
      </c>
      <c r="N1662" s="7">
        <v>0</v>
      </c>
    </row>
    <row r="1663" spans="1:14" s="5" customFormat="1" x14ac:dyDescent="0.25">
      <c r="A1663" s="4" t="s">
        <v>1914</v>
      </c>
      <c r="B1663" s="27">
        <v>5339</v>
      </c>
      <c r="C1663" s="5" t="s">
        <v>1917</v>
      </c>
      <c r="D1663" s="5" t="s">
        <v>1389</v>
      </c>
      <c r="E1663" s="4" t="s">
        <v>16</v>
      </c>
      <c r="F1663" s="5" t="s">
        <v>1390</v>
      </c>
      <c r="G1663" s="5" t="s">
        <v>69</v>
      </c>
      <c r="H1663" s="5" t="s">
        <v>1918</v>
      </c>
      <c r="I1663" s="4" t="s">
        <v>1392</v>
      </c>
      <c r="J1663" s="6">
        <v>2025</v>
      </c>
      <c r="K1663" s="7">
        <v>3050000</v>
      </c>
      <c r="L1663" s="7">
        <v>2440000</v>
      </c>
      <c r="M1663" s="7">
        <v>610000</v>
      </c>
      <c r="N1663" s="7">
        <v>0</v>
      </c>
    </row>
    <row r="1664" spans="1:14" s="5" customFormat="1" x14ac:dyDescent="0.25">
      <c r="A1664" s="4"/>
      <c r="B1664" s="27"/>
      <c r="E1664" s="4"/>
      <c r="I1664" s="4"/>
      <c r="J1664" s="9" t="s">
        <v>93</v>
      </c>
      <c r="K1664" s="10">
        <f>SUBTOTAL(9,K1662:K1663)</f>
        <v>10500000</v>
      </c>
      <c r="L1664" s="10">
        <f t="shared" ref="L1664:N1664" si="97">SUBTOTAL(9,L1662:L1663)</f>
        <v>8400000</v>
      </c>
      <c r="M1664" s="10">
        <f t="shared" si="97"/>
        <v>2100000</v>
      </c>
      <c r="N1664" s="10">
        <f t="shared" si="97"/>
        <v>0</v>
      </c>
    </row>
    <row r="1665" spans="1:207" s="5" customFormat="1" x14ac:dyDescent="0.25">
      <c r="A1665" s="4" t="s">
        <v>1914</v>
      </c>
      <c r="B1665" s="27">
        <v>5339</v>
      </c>
      <c r="C1665" s="5" t="s">
        <v>1919</v>
      </c>
      <c r="D1665" s="5" t="s">
        <v>1389</v>
      </c>
      <c r="E1665" s="4" t="s">
        <v>16</v>
      </c>
      <c r="F1665" s="5" t="s">
        <v>1390</v>
      </c>
      <c r="G1665" s="5" t="s">
        <v>69</v>
      </c>
      <c r="H1665" s="5" t="s">
        <v>1920</v>
      </c>
      <c r="I1665" s="4" t="s">
        <v>207</v>
      </c>
      <c r="J1665" s="6">
        <v>2026</v>
      </c>
      <c r="K1665" s="7">
        <v>7450000</v>
      </c>
      <c r="L1665" s="7">
        <v>5960000</v>
      </c>
      <c r="M1665" s="7">
        <v>1490000</v>
      </c>
      <c r="N1665" s="7">
        <v>0</v>
      </c>
    </row>
    <row r="1666" spans="1:207" s="5" customFormat="1" x14ac:dyDescent="0.25">
      <c r="A1666" s="4" t="s">
        <v>1914</v>
      </c>
      <c r="B1666" s="27">
        <v>5339</v>
      </c>
      <c r="C1666" s="5" t="s">
        <v>1921</v>
      </c>
      <c r="D1666" s="5" t="s">
        <v>1389</v>
      </c>
      <c r="E1666" s="4" t="s">
        <v>16</v>
      </c>
      <c r="F1666" s="5" t="s">
        <v>1390</v>
      </c>
      <c r="G1666" s="5" t="s">
        <v>69</v>
      </c>
      <c r="H1666" s="5" t="s">
        <v>1922</v>
      </c>
      <c r="I1666" s="4" t="s">
        <v>1392</v>
      </c>
      <c r="J1666" s="6">
        <v>2026</v>
      </c>
      <c r="K1666" s="7">
        <v>3225000</v>
      </c>
      <c r="L1666" s="7">
        <v>2580000</v>
      </c>
      <c r="M1666" s="7">
        <v>645000</v>
      </c>
      <c r="N1666" s="7">
        <v>0</v>
      </c>
    </row>
    <row r="1667" spans="1:207" s="5" customFormat="1" x14ac:dyDescent="0.25">
      <c r="A1667" s="4"/>
      <c r="B1667" s="27"/>
      <c r="E1667" s="4"/>
      <c r="I1667" s="4"/>
      <c r="J1667" s="9" t="s">
        <v>160</v>
      </c>
      <c r="K1667" s="10">
        <f>SUBTOTAL(9,K1665:K1666)</f>
        <v>10675000</v>
      </c>
      <c r="L1667" s="10">
        <f t="shared" ref="L1667:N1667" si="98">SUBTOTAL(9,L1665:L1666)</f>
        <v>8540000</v>
      </c>
      <c r="M1667" s="10">
        <f t="shared" si="98"/>
        <v>2135000</v>
      </c>
      <c r="N1667" s="10">
        <f t="shared" si="98"/>
        <v>0</v>
      </c>
    </row>
    <row r="1668" spans="1:207" s="5" customFormat="1" x14ac:dyDescent="0.25">
      <c r="A1668" s="4" t="s">
        <v>1914</v>
      </c>
      <c r="B1668" s="27">
        <v>5339</v>
      </c>
      <c r="C1668" s="5" t="s">
        <v>1923</v>
      </c>
      <c r="D1668" s="5" t="s">
        <v>1389</v>
      </c>
      <c r="E1668" s="4" t="s">
        <v>16</v>
      </c>
      <c r="F1668" s="5" t="s">
        <v>1390</v>
      </c>
      <c r="G1668" s="5" t="s">
        <v>69</v>
      </c>
      <c r="H1668" s="5" t="s">
        <v>1924</v>
      </c>
      <c r="I1668" s="4" t="s">
        <v>207</v>
      </c>
      <c r="J1668" s="6">
        <v>2027</v>
      </c>
      <c r="K1668" s="7">
        <v>7450000</v>
      </c>
      <c r="L1668" s="7">
        <v>5960000</v>
      </c>
      <c r="M1668" s="7">
        <v>1490000</v>
      </c>
      <c r="N1668" s="7">
        <v>0</v>
      </c>
    </row>
    <row r="1669" spans="1:207" s="5" customFormat="1" x14ac:dyDescent="0.25">
      <c r="A1669" s="4" t="s">
        <v>1914</v>
      </c>
      <c r="B1669" s="27">
        <v>5339</v>
      </c>
      <c r="C1669" s="5" t="s">
        <v>1925</v>
      </c>
      <c r="D1669" s="5" t="s">
        <v>1389</v>
      </c>
      <c r="E1669" s="4" t="s">
        <v>16</v>
      </c>
      <c r="F1669" s="5" t="s">
        <v>1390</v>
      </c>
      <c r="G1669" s="5" t="s">
        <v>69</v>
      </c>
      <c r="H1669" s="5" t="s">
        <v>1926</v>
      </c>
      <c r="I1669" s="4" t="s">
        <v>1392</v>
      </c>
      <c r="J1669" s="6">
        <v>2027</v>
      </c>
      <c r="K1669" s="7">
        <v>3225000</v>
      </c>
      <c r="L1669" s="7">
        <v>2580000</v>
      </c>
      <c r="M1669" s="7">
        <v>645000</v>
      </c>
      <c r="N1669" s="7">
        <v>0</v>
      </c>
    </row>
    <row r="1670" spans="1:207" s="5" customFormat="1" x14ac:dyDescent="0.25">
      <c r="A1670" s="4"/>
      <c r="B1670" s="27"/>
      <c r="E1670" s="4"/>
      <c r="I1670" s="4"/>
      <c r="J1670" s="9" t="s">
        <v>191</v>
      </c>
      <c r="K1670" s="10">
        <f>SUBTOTAL(9,K1668:K1669)</f>
        <v>10675000</v>
      </c>
      <c r="L1670" s="10">
        <f t="shared" ref="L1670:N1670" si="99">SUBTOTAL(9,L1668:L1669)</f>
        <v>8540000</v>
      </c>
      <c r="M1670" s="10">
        <f t="shared" si="99"/>
        <v>2135000</v>
      </c>
      <c r="N1670" s="10">
        <f t="shared" si="99"/>
        <v>0</v>
      </c>
    </row>
    <row r="1671" spans="1:207" s="5" customFormat="1" x14ac:dyDescent="0.25">
      <c r="A1671" s="4" t="s">
        <v>1914</v>
      </c>
      <c r="B1671" s="27">
        <v>5339</v>
      </c>
      <c r="C1671" s="5" t="s">
        <v>1927</v>
      </c>
      <c r="D1671" s="5" t="s">
        <v>1389</v>
      </c>
      <c r="E1671" s="4" t="s">
        <v>16</v>
      </c>
      <c r="F1671" s="5" t="s">
        <v>1390</v>
      </c>
      <c r="G1671" s="5" t="s">
        <v>69</v>
      </c>
      <c r="H1671" s="5" t="s">
        <v>1928</v>
      </c>
      <c r="I1671" s="4" t="s">
        <v>207</v>
      </c>
      <c r="J1671" s="6">
        <v>2028</v>
      </c>
      <c r="K1671" s="7">
        <v>7450000</v>
      </c>
      <c r="L1671" s="7">
        <v>5960000</v>
      </c>
      <c r="M1671" s="7">
        <v>1490000</v>
      </c>
      <c r="N1671" s="7">
        <v>0</v>
      </c>
    </row>
    <row r="1672" spans="1:207" s="5" customFormat="1" x14ac:dyDescent="0.25">
      <c r="A1672" s="4" t="s">
        <v>1914</v>
      </c>
      <c r="B1672" s="27">
        <v>5339</v>
      </c>
      <c r="C1672" s="5" t="s">
        <v>1929</v>
      </c>
      <c r="D1672" s="5" t="s">
        <v>1389</v>
      </c>
      <c r="E1672" s="4" t="s">
        <v>16</v>
      </c>
      <c r="F1672" s="5" t="s">
        <v>1390</v>
      </c>
      <c r="G1672" s="5" t="s">
        <v>69</v>
      </c>
      <c r="H1672" s="5" t="s">
        <v>1930</v>
      </c>
      <c r="I1672" s="4" t="s">
        <v>1392</v>
      </c>
      <c r="J1672" s="6">
        <v>2028</v>
      </c>
      <c r="K1672" s="7">
        <v>3225000</v>
      </c>
      <c r="L1672" s="7">
        <v>2580000</v>
      </c>
      <c r="M1672" s="7">
        <v>645000</v>
      </c>
      <c r="N1672" s="7">
        <v>0</v>
      </c>
    </row>
    <row r="1673" spans="1:207" s="5" customFormat="1" x14ac:dyDescent="0.25">
      <c r="A1673" s="4"/>
      <c r="E1673" s="4"/>
      <c r="I1673" s="4"/>
      <c r="J1673" s="9" t="s">
        <v>192</v>
      </c>
      <c r="K1673" s="10">
        <f>SUBTOTAL(9,K1671:K1672)</f>
        <v>10675000</v>
      </c>
      <c r="L1673" s="10">
        <f t="shared" ref="L1673:N1673" si="100">SUBTOTAL(9,L1671:L1672)</f>
        <v>8540000</v>
      </c>
      <c r="M1673" s="10">
        <f t="shared" si="100"/>
        <v>2135000</v>
      </c>
      <c r="N1673" s="10">
        <f t="shared" si="100"/>
        <v>0</v>
      </c>
    </row>
    <row r="1674" spans="1:207" s="5" customFormat="1" x14ac:dyDescent="0.25">
      <c r="A1674" s="4" t="s">
        <v>245</v>
      </c>
      <c r="B1674" s="27" t="s">
        <v>1931</v>
      </c>
      <c r="C1674" s="5" t="s">
        <v>1628</v>
      </c>
      <c r="D1674" s="5" t="s">
        <v>1629</v>
      </c>
      <c r="E1674" s="4" t="s">
        <v>16</v>
      </c>
      <c r="F1674" s="5" t="s">
        <v>1630</v>
      </c>
      <c r="G1674" s="5" t="s">
        <v>69</v>
      </c>
      <c r="H1674" s="5" t="s">
        <v>1932</v>
      </c>
      <c r="I1674" s="4" t="s">
        <v>207</v>
      </c>
      <c r="J1674" s="6">
        <v>2025</v>
      </c>
      <c r="K1674" s="7">
        <v>48611000</v>
      </c>
      <c r="L1674" s="7">
        <v>38888800</v>
      </c>
      <c r="M1674" s="7">
        <v>9722200</v>
      </c>
      <c r="N1674" s="7">
        <v>0</v>
      </c>
    </row>
    <row r="1675" spans="1:207" s="5" customFormat="1" x14ac:dyDescent="0.25">
      <c r="A1675" s="4">
        <v>1</v>
      </c>
      <c r="B1675" s="5" t="s">
        <v>1931</v>
      </c>
      <c r="C1675" s="5" t="s">
        <v>1933</v>
      </c>
      <c r="D1675" s="5" t="s">
        <v>1934</v>
      </c>
      <c r="E1675" s="4" t="s">
        <v>16</v>
      </c>
      <c r="F1675" s="5" t="s">
        <v>1390</v>
      </c>
      <c r="G1675" s="5" t="s">
        <v>341</v>
      </c>
      <c r="H1675" s="5" t="s">
        <v>1935</v>
      </c>
      <c r="I1675" s="4" t="s">
        <v>207</v>
      </c>
      <c r="J1675" s="6">
        <v>2025</v>
      </c>
      <c r="K1675" s="7">
        <v>33046400</v>
      </c>
      <c r="L1675" s="7">
        <v>26437120</v>
      </c>
      <c r="M1675" s="7">
        <v>6609280</v>
      </c>
      <c r="N1675" s="7">
        <v>0</v>
      </c>
    </row>
    <row r="1676" spans="1:207" s="5" customFormat="1" x14ac:dyDescent="0.25">
      <c r="A1676" s="4">
        <v>13</v>
      </c>
      <c r="B1676" s="5" t="s">
        <v>1931</v>
      </c>
      <c r="C1676" s="5" t="s">
        <v>1936</v>
      </c>
      <c r="D1676" s="5" t="s">
        <v>1466</v>
      </c>
      <c r="E1676" s="4" t="s">
        <v>16</v>
      </c>
      <c r="F1676" s="5" t="s">
        <v>1467</v>
      </c>
      <c r="G1676" s="5" t="s">
        <v>334</v>
      </c>
      <c r="H1676" s="5" t="s">
        <v>1937</v>
      </c>
      <c r="I1676" s="4" t="s">
        <v>207</v>
      </c>
      <c r="J1676" s="6">
        <v>2025</v>
      </c>
      <c r="K1676" s="7">
        <v>25493000</v>
      </c>
      <c r="L1676" s="7">
        <v>20394400</v>
      </c>
      <c r="M1676" s="7">
        <v>5098600</v>
      </c>
      <c r="N1676" s="7">
        <v>0</v>
      </c>
    </row>
    <row r="1677" spans="1:207" s="5" customFormat="1" x14ac:dyDescent="0.25">
      <c r="A1677" s="4"/>
      <c r="E1677" s="4"/>
      <c r="I1677" s="4"/>
      <c r="J1677" s="9" t="s">
        <v>93</v>
      </c>
      <c r="K1677" s="10">
        <f>SUBTOTAL(9,K1674:K1676)</f>
        <v>107150400</v>
      </c>
      <c r="L1677" s="10">
        <f t="shared" ref="L1677:N1677" si="101">SUBTOTAL(9,L1674:L1676)</f>
        <v>85720320</v>
      </c>
      <c r="M1677" s="10">
        <f t="shared" si="101"/>
        <v>21430080</v>
      </c>
      <c r="N1677" s="10">
        <f t="shared" si="101"/>
        <v>0</v>
      </c>
    </row>
    <row r="1678" spans="1:207" s="8" customFormat="1" ht="16.5" x14ac:dyDescent="0.3">
      <c r="A1678" s="4" t="s">
        <v>1758</v>
      </c>
      <c r="B1678" s="5" t="s">
        <v>1931</v>
      </c>
      <c r="C1678" s="5" t="s">
        <v>1938</v>
      </c>
      <c r="D1678" s="5"/>
      <c r="E1678" s="4" t="s">
        <v>16</v>
      </c>
      <c r="F1678" s="5" t="s">
        <v>1939</v>
      </c>
      <c r="G1678" s="5" t="s">
        <v>327</v>
      </c>
      <c r="H1678" s="5" t="s">
        <v>1940</v>
      </c>
      <c r="I1678" s="4" t="s">
        <v>207</v>
      </c>
      <c r="J1678" s="6">
        <v>2026</v>
      </c>
      <c r="K1678" s="7">
        <v>49000000</v>
      </c>
      <c r="L1678" s="7">
        <v>35700000</v>
      </c>
      <c r="M1678" s="7">
        <v>13300000</v>
      </c>
      <c r="N1678" s="7">
        <v>0</v>
      </c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  <c r="AC1678" s="5"/>
      <c r="AD1678" s="5"/>
      <c r="AE1678" s="5"/>
      <c r="AF1678" s="5"/>
      <c r="AG1678" s="5"/>
      <c r="AH1678" s="5"/>
      <c r="AI1678" s="5"/>
      <c r="AJ1678" s="5"/>
      <c r="AK1678" s="5"/>
      <c r="AL1678" s="5"/>
      <c r="AM1678" s="5"/>
      <c r="AN1678" s="5"/>
      <c r="AO1678" s="5"/>
      <c r="AP1678" s="5"/>
      <c r="AQ1678" s="5"/>
      <c r="AR1678" s="5"/>
      <c r="AS1678" s="5"/>
      <c r="AT1678" s="5"/>
      <c r="AU1678" s="5"/>
      <c r="AV1678" s="5"/>
      <c r="AW1678" s="5"/>
      <c r="AX1678" s="5"/>
      <c r="AY1678" s="5"/>
      <c r="AZ1678" s="5"/>
      <c r="BA1678" s="5"/>
      <c r="BB1678" s="5"/>
      <c r="BC1678" s="5"/>
      <c r="BD1678" s="5"/>
      <c r="BE1678" s="5"/>
      <c r="BF1678" s="5"/>
      <c r="BG1678" s="5"/>
      <c r="BH1678" s="5"/>
      <c r="BI1678" s="5"/>
      <c r="BJ1678" s="5"/>
      <c r="BK1678" s="5"/>
      <c r="BL1678" s="5"/>
      <c r="BM1678" s="5"/>
      <c r="BN1678" s="5"/>
      <c r="BO1678" s="5"/>
      <c r="BP1678" s="5"/>
      <c r="BQ1678" s="5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  <c r="DX1678" s="5"/>
      <c r="DY1678" s="5"/>
      <c r="DZ1678" s="5"/>
      <c r="EA1678" s="5"/>
      <c r="EB1678" s="5"/>
      <c r="EC1678" s="5"/>
      <c r="ED1678" s="5"/>
      <c r="EE1678" s="5"/>
      <c r="EF1678" s="5"/>
      <c r="EG1678" s="5"/>
      <c r="EH1678" s="5"/>
      <c r="EI1678" s="5"/>
      <c r="EJ1678" s="5"/>
      <c r="EK1678" s="5"/>
      <c r="EL1678" s="5"/>
      <c r="EM1678" s="5"/>
      <c r="EN1678" s="5"/>
      <c r="EO1678" s="5"/>
      <c r="EP1678" s="5"/>
      <c r="EQ1678" s="5"/>
      <c r="ER1678" s="5"/>
      <c r="ES1678" s="5"/>
      <c r="ET1678" s="5"/>
      <c r="EU1678" s="5"/>
      <c r="EV1678" s="5"/>
      <c r="EW1678" s="5"/>
      <c r="EX1678" s="5"/>
      <c r="EY1678" s="5"/>
      <c r="EZ1678" s="5"/>
      <c r="FA1678" s="5"/>
      <c r="FB1678" s="5"/>
      <c r="FC1678" s="5"/>
      <c r="FD1678" s="5"/>
      <c r="FE1678" s="5"/>
      <c r="FF1678" s="5"/>
      <c r="FG1678" s="5"/>
      <c r="FH1678" s="5"/>
      <c r="FI1678" s="5"/>
      <c r="FJ1678" s="5"/>
      <c r="FK1678" s="5"/>
      <c r="FL1678" s="5"/>
      <c r="FM1678" s="5"/>
      <c r="FN1678" s="5"/>
      <c r="FO1678" s="5"/>
      <c r="FP1678" s="5"/>
      <c r="FQ1678" s="5"/>
      <c r="FR1678" s="5"/>
      <c r="FS1678" s="5"/>
      <c r="FT1678" s="5"/>
      <c r="FU1678" s="5"/>
      <c r="FV1678" s="5"/>
      <c r="FW1678" s="5"/>
      <c r="FX1678" s="5"/>
      <c r="FY1678" s="5"/>
      <c r="FZ1678" s="5"/>
      <c r="GA1678" s="5"/>
      <c r="GB1678" s="5"/>
      <c r="GC1678" s="5"/>
      <c r="GD1678" s="5"/>
      <c r="GE1678" s="5"/>
      <c r="GF1678" s="5"/>
      <c r="GG1678" s="5"/>
      <c r="GH1678" s="5"/>
      <c r="GI1678" s="5"/>
      <c r="GJ1678" s="5"/>
      <c r="GK1678" s="5"/>
      <c r="GL1678" s="5"/>
      <c r="GM1678" s="5"/>
      <c r="GN1678" s="5"/>
      <c r="GO1678" s="5"/>
      <c r="GP1678" s="5"/>
      <c r="GQ1678" s="5"/>
      <c r="GR1678" s="5"/>
      <c r="GS1678" s="5"/>
      <c r="GT1678" s="5"/>
      <c r="GU1678" s="5"/>
      <c r="GV1678" s="5"/>
      <c r="GW1678" s="5"/>
      <c r="GX1678" s="5"/>
      <c r="GY1678" s="5"/>
    </row>
    <row r="1679" spans="1:207" s="5" customFormat="1" x14ac:dyDescent="0.25">
      <c r="A1679" s="4"/>
      <c r="E1679" s="4"/>
      <c r="I1679" s="4"/>
      <c r="J1679" s="9" t="s">
        <v>160</v>
      </c>
      <c r="K1679" s="10">
        <f>SUBTOTAL(9,K1678:K1678)</f>
        <v>49000000</v>
      </c>
      <c r="L1679" s="10">
        <f t="shared" ref="L1679:N1679" si="102">SUBTOTAL(9,L1678:L1678)</f>
        <v>35700000</v>
      </c>
      <c r="M1679" s="10">
        <f t="shared" si="102"/>
        <v>13300000</v>
      </c>
      <c r="N1679" s="10">
        <f t="shared" si="102"/>
        <v>0</v>
      </c>
    </row>
    <row r="1680" spans="1:207" s="5" customFormat="1" x14ac:dyDescent="0.25">
      <c r="A1680" s="4" t="s">
        <v>245</v>
      </c>
      <c r="B1680" s="27" t="s">
        <v>1941</v>
      </c>
      <c r="C1680" s="5" t="s">
        <v>1628</v>
      </c>
      <c r="D1680" s="5" t="s">
        <v>1629</v>
      </c>
      <c r="E1680" s="4" t="s">
        <v>16</v>
      </c>
      <c r="F1680" s="5" t="s">
        <v>1630</v>
      </c>
      <c r="G1680" s="5" t="s">
        <v>69</v>
      </c>
      <c r="H1680" s="5" t="s">
        <v>1631</v>
      </c>
      <c r="I1680" s="4" t="s">
        <v>207</v>
      </c>
      <c r="J1680" s="6">
        <v>2025</v>
      </c>
      <c r="K1680" s="7">
        <f>L1680+M1680+N1680</f>
        <v>31250000</v>
      </c>
      <c r="L1680" s="7">
        <v>25000000</v>
      </c>
      <c r="M1680" s="7">
        <v>6250000</v>
      </c>
      <c r="N1680" s="7">
        <v>0</v>
      </c>
    </row>
    <row r="1681" spans="1:207" s="5" customFormat="1" x14ac:dyDescent="0.25">
      <c r="A1681" s="4"/>
      <c r="E1681" s="4"/>
      <c r="I1681" s="4"/>
      <c r="J1681" s="9" t="s">
        <v>93</v>
      </c>
      <c r="K1681" s="10">
        <f>SUBTOTAL(9,K1680:K1680)</f>
        <v>31250000</v>
      </c>
      <c r="L1681" s="10">
        <f t="shared" ref="L1681:N1681" si="103">SUBTOTAL(9,L1680:L1680)</f>
        <v>25000000</v>
      </c>
      <c r="M1681" s="10">
        <f t="shared" si="103"/>
        <v>6250000</v>
      </c>
      <c r="N1681" s="10">
        <f t="shared" si="103"/>
        <v>0</v>
      </c>
    </row>
    <row r="1682" spans="1:207" s="8" customFormat="1" ht="16.5" x14ac:dyDescent="0.3">
      <c r="A1682" s="4">
        <v>79</v>
      </c>
      <c r="B1682" s="5" t="s">
        <v>1941</v>
      </c>
      <c r="C1682" s="5" t="s">
        <v>1942</v>
      </c>
      <c r="D1682" s="5"/>
      <c r="E1682" s="4" t="s">
        <v>16</v>
      </c>
      <c r="F1682" s="5"/>
      <c r="G1682" s="5" t="s">
        <v>69</v>
      </c>
      <c r="H1682" s="5" t="s">
        <v>1943</v>
      </c>
      <c r="I1682" s="4" t="s">
        <v>256</v>
      </c>
      <c r="J1682" s="6">
        <v>2026</v>
      </c>
      <c r="K1682" s="7">
        <v>15000000</v>
      </c>
      <c r="L1682" s="7">
        <v>12000000</v>
      </c>
      <c r="M1682" s="7">
        <v>3000000</v>
      </c>
      <c r="N1682" s="7">
        <v>0</v>
      </c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/>
      <c r="AC1682" s="5"/>
      <c r="AD1682" s="5"/>
      <c r="AE1682" s="5"/>
      <c r="AF1682" s="5"/>
      <c r="AG1682" s="5"/>
      <c r="AH1682" s="5"/>
      <c r="AI1682" s="5"/>
      <c r="AJ1682" s="5"/>
      <c r="AK1682" s="5"/>
      <c r="AL1682" s="5"/>
      <c r="AM1682" s="5"/>
      <c r="AN1682" s="5"/>
      <c r="AO1682" s="5"/>
      <c r="AP1682" s="5"/>
      <c r="AQ1682" s="5"/>
      <c r="AR1682" s="5"/>
      <c r="AS1682" s="5"/>
      <c r="AT1682" s="5"/>
      <c r="AU1682" s="5"/>
      <c r="AV1682" s="5"/>
      <c r="AW1682" s="5"/>
      <c r="AX1682" s="5"/>
      <c r="AY1682" s="5"/>
      <c r="AZ1682" s="5"/>
      <c r="BA1682" s="5"/>
      <c r="BB1682" s="5"/>
      <c r="BC1682" s="5"/>
      <c r="BD1682" s="5"/>
      <c r="BE1682" s="5"/>
      <c r="BF1682" s="5"/>
      <c r="BG1682" s="5"/>
      <c r="BH1682" s="5"/>
      <c r="BI1682" s="5"/>
      <c r="BJ1682" s="5"/>
      <c r="BK1682" s="5"/>
      <c r="BL1682" s="5"/>
      <c r="BM1682" s="5"/>
      <c r="BN1682" s="5"/>
      <c r="BO1682" s="5"/>
      <c r="BP1682" s="5"/>
      <c r="BQ1682" s="5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  <c r="DX1682" s="5"/>
      <c r="DY1682" s="5"/>
      <c r="DZ1682" s="5"/>
      <c r="EA1682" s="5"/>
      <c r="EB1682" s="5"/>
      <c r="EC1682" s="5"/>
      <c r="ED1682" s="5"/>
      <c r="EE1682" s="5"/>
      <c r="EF1682" s="5"/>
      <c r="EG1682" s="5"/>
      <c r="EH1682" s="5"/>
      <c r="EI1682" s="5"/>
      <c r="EJ1682" s="5"/>
      <c r="EK1682" s="5"/>
      <c r="EL1682" s="5"/>
      <c r="EM1682" s="5"/>
      <c r="EN1682" s="5"/>
      <c r="EO1682" s="5"/>
      <c r="EP1682" s="5"/>
      <c r="EQ1682" s="5"/>
      <c r="ER1682" s="5"/>
      <c r="ES1682" s="5"/>
      <c r="ET1682" s="5"/>
      <c r="EU1682" s="5"/>
      <c r="EV1682" s="5"/>
      <c r="EW1682" s="5"/>
      <c r="EX1682" s="5"/>
      <c r="EY1682" s="5"/>
      <c r="EZ1682" s="5"/>
      <c r="FA1682" s="5"/>
      <c r="FB1682" s="5"/>
      <c r="FC1682" s="5"/>
      <c r="FD1682" s="5"/>
      <c r="FE1682" s="5"/>
      <c r="FF1682" s="5"/>
      <c r="FG1682" s="5"/>
      <c r="FH1682" s="5"/>
      <c r="FI1682" s="5"/>
      <c r="FJ1682" s="5"/>
      <c r="FK1682" s="5"/>
      <c r="FL1682" s="5"/>
      <c r="FM1682" s="5"/>
      <c r="FN1682" s="5"/>
      <c r="FO1682" s="5"/>
      <c r="FP1682" s="5"/>
      <c r="FQ1682" s="5"/>
      <c r="FR1682" s="5"/>
      <c r="FS1682" s="5"/>
      <c r="FT1682" s="5"/>
      <c r="FU1682" s="5"/>
      <c r="FV1682" s="5"/>
      <c r="FW1682" s="5"/>
      <c r="FX1682" s="5"/>
      <c r="FY1682" s="5"/>
      <c r="FZ1682" s="5"/>
      <c r="GA1682" s="5"/>
      <c r="GB1682" s="5"/>
      <c r="GC1682" s="5"/>
      <c r="GD1682" s="5"/>
      <c r="GE1682" s="5"/>
      <c r="GF1682" s="5"/>
      <c r="GG1682" s="5"/>
      <c r="GH1682" s="5"/>
      <c r="GI1682" s="5"/>
      <c r="GJ1682" s="5"/>
      <c r="GK1682" s="5"/>
      <c r="GL1682" s="5"/>
      <c r="GM1682" s="5"/>
      <c r="GN1682" s="5"/>
      <c r="GO1682" s="5"/>
      <c r="GP1682" s="5"/>
      <c r="GQ1682" s="5"/>
      <c r="GR1682" s="5"/>
      <c r="GS1682" s="5"/>
      <c r="GT1682" s="5"/>
      <c r="GU1682" s="5"/>
      <c r="GV1682" s="5"/>
      <c r="GW1682" s="5"/>
      <c r="GX1682" s="5"/>
      <c r="GY1682" s="5"/>
    </row>
    <row r="1683" spans="1:207" s="8" customFormat="1" ht="16.5" x14ac:dyDescent="0.3">
      <c r="A1683" s="4">
        <v>79</v>
      </c>
      <c r="B1683" s="5" t="s">
        <v>1941</v>
      </c>
      <c r="C1683" s="5" t="s">
        <v>1451</v>
      </c>
      <c r="D1683" s="5" t="s">
        <v>1389</v>
      </c>
      <c r="E1683" s="4" t="s">
        <v>16</v>
      </c>
      <c r="F1683" s="5" t="s">
        <v>1390</v>
      </c>
      <c r="G1683" s="5" t="s">
        <v>69</v>
      </c>
      <c r="H1683" s="5" t="s">
        <v>1452</v>
      </c>
      <c r="I1683" s="4" t="s">
        <v>207</v>
      </c>
      <c r="J1683" s="6">
        <v>2026</v>
      </c>
      <c r="K1683" s="7">
        <v>500000</v>
      </c>
      <c r="L1683" s="7">
        <v>400000</v>
      </c>
      <c r="M1683" s="7">
        <v>100000</v>
      </c>
      <c r="N1683" s="7">
        <v>0</v>
      </c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  <c r="AF1683" s="5"/>
      <c r="AG1683" s="5"/>
      <c r="AH1683" s="5"/>
      <c r="AI1683" s="5"/>
      <c r="AJ1683" s="5"/>
      <c r="AK1683" s="5"/>
      <c r="AL1683" s="5"/>
      <c r="AM1683" s="5"/>
      <c r="AN1683" s="5"/>
      <c r="AO1683" s="5"/>
      <c r="AP1683" s="5"/>
      <c r="AQ1683" s="5"/>
      <c r="AR1683" s="5"/>
      <c r="AS1683" s="5"/>
      <c r="AT1683" s="5"/>
      <c r="AU1683" s="5"/>
      <c r="AV1683" s="5"/>
      <c r="AW1683" s="5"/>
      <c r="AX1683" s="5"/>
      <c r="AY1683" s="5"/>
      <c r="AZ1683" s="5"/>
      <c r="BA1683" s="5"/>
      <c r="BB1683" s="5"/>
      <c r="BC1683" s="5"/>
      <c r="BD1683" s="5"/>
      <c r="BE1683" s="5"/>
      <c r="BF1683" s="5"/>
      <c r="BG1683" s="5"/>
      <c r="BH1683" s="5"/>
      <c r="BI1683" s="5"/>
      <c r="BJ1683" s="5"/>
      <c r="BK1683" s="5"/>
      <c r="BL1683" s="5"/>
      <c r="BM1683" s="5"/>
      <c r="BN1683" s="5"/>
      <c r="BO1683" s="5"/>
      <c r="BP1683" s="5"/>
      <c r="BQ1683" s="5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  <c r="DX1683" s="5"/>
      <c r="DY1683" s="5"/>
      <c r="DZ1683" s="5"/>
      <c r="EA1683" s="5"/>
      <c r="EB1683" s="5"/>
      <c r="EC1683" s="5"/>
      <c r="ED1683" s="5"/>
      <c r="EE1683" s="5"/>
      <c r="EF1683" s="5"/>
      <c r="EG1683" s="5"/>
      <c r="EH1683" s="5"/>
      <c r="EI1683" s="5"/>
      <c r="EJ1683" s="5"/>
      <c r="EK1683" s="5"/>
      <c r="EL1683" s="5"/>
      <c r="EM1683" s="5"/>
      <c r="EN1683" s="5"/>
      <c r="EO1683" s="5"/>
      <c r="EP1683" s="5"/>
      <c r="EQ1683" s="5"/>
      <c r="ER1683" s="5"/>
      <c r="ES1683" s="5"/>
      <c r="ET1683" s="5"/>
      <c r="EU1683" s="5"/>
      <c r="EV1683" s="5"/>
      <c r="EW1683" s="5"/>
      <c r="EX1683" s="5"/>
      <c r="EY1683" s="5"/>
      <c r="EZ1683" s="5"/>
      <c r="FA1683" s="5"/>
      <c r="FB1683" s="5"/>
      <c r="FC1683" s="5"/>
      <c r="FD1683" s="5"/>
      <c r="FE1683" s="5"/>
      <c r="FF1683" s="5"/>
      <c r="FG1683" s="5"/>
      <c r="FH1683" s="5"/>
      <c r="FI1683" s="5"/>
      <c r="FJ1683" s="5"/>
      <c r="FK1683" s="5"/>
      <c r="FL1683" s="5"/>
      <c r="FM1683" s="5"/>
      <c r="FN1683" s="5"/>
      <c r="FO1683" s="5"/>
      <c r="FP1683" s="5"/>
      <c r="FQ1683" s="5"/>
      <c r="FR1683" s="5"/>
      <c r="FS1683" s="5"/>
      <c r="FT1683" s="5"/>
      <c r="FU1683" s="5"/>
      <c r="FV1683" s="5"/>
      <c r="FW1683" s="5"/>
      <c r="FX1683" s="5"/>
      <c r="FY1683" s="5"/>
      <c r="FZ1683" s="5"/>
      <c r="GA1683" s="5"/>
      <c r="GB1683" s="5"/>
      <c r="GC1683" s="5"/>
      <c r="GD1683" s="5"/>
      <c r="GE1683" s="5"/>
      <c r="GF1683" s="5"/>
      <c r="GG1683" s="5"/>
      <c r="GH1683" s="5"/>
      <c r="GI1683" s="5"/>
      <c r="GJ1683" s="5"/>
      <c r="GK1683" s="5"/>
      <c r="GL1683" s="5"/>
      <c r="GM1683" s="5"/>
      <c r="GN1683" s="5"/>
      <c r="GO1683" s="5"/>
      <c r="GP1683" s="5"/>
      <c r="GQ1683" s="5"/>
      <c r="GR1683" s="5"/>
      <c r="GS1683" s="5"/>
      <c r="GT1683" s="5"/>
      <c r="GU1683" s="5"/>
      <c r="GV1683" s="5"/>
      <c r="GW1683" s="5"/>
      <c r="GX1683" s="5"/>
      <c r="GY1683" s="5"/>
    </row>
    <row r="1684" spans="1:207" s="5" customFormat="1" x14ac:dyDescent="0.25">
      <c r="A1684" s="4"/>
      <c r="B1684" s="27"/>
      <c r="E1684" s="4"/>
      <c r="I1684" s="4"/>
      <c r="J1684" s="9" t="s">
        <v>160</v>
      </c>
      <c r="K1684" s="10">
        <f>SUBTOTAL(9,K1682:K1683)</f>
        <v>15500000</v>
      </c>
      <c r="L1684" s="10">
        <f t="shared" ref="L1684:N1684" si="104">SUBTOTAL(9,L1682:L1683)</f>
        <v>12400000</v>
      </c>
      <c r="M1684" s="10">
        <f t="shared" si="104"/>
        <v>3100000</v>
      </c>
      <c r="N1684" s="10">
        <f t="shared" si="104"/>
        <v>0</v>
      </c>
    </row>
    <row r="1685" spans="1:207" s="5" customFormat="1" x14ac:dyDescent="0.25">
      <c r="A1685" s="4">
        <v>81</v>
      </c>
      <c r="B1685" s="27" t="s">
        <v>1944</v>
      </c>
      <c r="C1685" s="5" t="s">
        <v>1945</v>
      </c>
      <c r="D1685" s="5" t="s">
        <v>1946</v>
      </c>
      <c r="E1685" s="4" t="s">
        <v>16</v>
      </c>
      <c r="F1685" s="5" t="s">
        <v>265</v>
      </c>
      <c r="G1685" s="5" t="s">
        <v>69</v>
      </c>
      <c r="H1685" s="5" t="s">
        <v>1387</v>
      </c>
      <c r="I1685" s="4" t="s">
        <v>207</v>
      </c>
      <c r="J1685" s="6">
        <v>2025</v>
      </c>
      <c r="K1685" s="7">
        <v>37000000</v>
      </c>
      <c r="L1685" s="7">
        <v>29600000</v>
      </c>
      <c r="M1685" s="7">
        <v>7400000</v>
      </c>
      <c r="N1685" s="7">
        <v>0</v>
      </c>
    </row>
    <row r="1686" spans="1:207" s="5" customFormat="1" x14ac:dyDescent="0.25">
      <c r="A1686" s="4"/>
      <c r="E1686" s="4"/>
      <c r="I1686" s="4"/>
      <c r="J1686" s="9" t="s">
        <v>93</v>
      </c>
      <c r="K1686" s="10">
        <f>SUBTOTAL(9,K1685:K1685)</f>
        <v>37000000</v>
      </c>
      <c r="L1686" s="10">
        <f t="shared" ref="L1686:N1686" si="105">SUBTOTAL(9,L1685:L1685)</f>
        <v>29600000</v>
      </c>
      <c r="M1686" s="10">
        <f t="shared" si="105"/>
        <v>7400000</v>
      </c>
      <c r="N1686" s="10">
        <f t="shared" si="105"/>
        <v>0</v>
      </c>
    </row>
    <row r="1687" spans="1:207" s="5" customFormat="1" x14ac:dyDescent="0.25">
      <c r="A1687" s="4">
        <v>8</v>
      </c>
      <c r="B1687" s="5" t="s">
        <v>1947</v>
      </c>
      <c r="C1687" s="5" t="s">
        <v>1453</v>
      </c>
      <c r="D1687" s="5" t="s">
        <v>1948</v>
      </c>
      <c r="E1687" s="4" t="s">
        <v>264</v>
      </c>
      <c r="F1687" s="5" t="s">
        <v>1390</v>
      </c>
      <c r="G1687" s="5" t="s">
        <v>57</v>
      </c>
      <c r="H1687" s="5" t="s">
        <v>1949</v>
      </c>
      <c r="I1687" s="4" t="s">
        <v>207</v>
      </c>
      <c r="J1687" s="6">
        <v>2025</v>
      </c>
      <c r="K1687" s="7">
        <v>45000000</v>
      </c>
      <c r="L1687" s="7">
        <v>25000000</v>
      </c>
      <c r="M1687" s="7">
        <v>20000000</v>
      </c>
      <c r="N1687" s="7">
        <v>0</v>
      </c>
    </row>
    <row r="1688" spans="1:207" s="5" customFormat="1" x14ac:dyDescent="0.25">
      <c r="A1688" s="4"/>
      <c r="E1688" s="4"/>
      <c r="I1688" s="4"/>
      <c r="J1688" s="9" t="s">
        <v>93</v>
      </c>
      <c r="K1688" s="10">
        <f>SUBTOTAL(9,K1687:K1687)</f>
        <v>45000000</v>
      </c>
      <c r="L1688" s="10">
        <f t="shared" ref="L1688:N1688" si="106">SUBTOTAL(9,L1687:L1687)</f>
        <v>25000000</v>
      </c>
      <c r="M1688" s="10">
        <f t="shared" si="106"/>
        <v>20000000</v>
      </c>
      <c r="N1688" s="10">
        <f t="shared" si="106"/>
        <v>0</v>
      </c>
    </row>
    <row r="1689" spans="1:207" s="5" customFormat="1" x14ac:dyDescent="0.25">
      <c r="A1689" s="4"/>
      <c r="E1689" s="4"/>
      <c r="I1689" s="4"/>
      <c r="J1689" s="28" t="s">
        <v>1950</v>
      </c>
      <c r="K1689" s="10">
        <f>SUBTOTAL(9,(K2:K1688))</f>
        <v>7823435089</v>
      </c>
      <c r="L1689" s="10">
        <f>SUBTOTAL(9,(L2:L1688))</f>
        <v>6263269228</v>
      </c>
      <c r="M1689" s="10">
        <f>SUBTOTAL(9,(M2:M1688))</f>
        <v>1452726476</v>
      </c>
      <c r="N1689" s="10">
        <f>SUBTOTAL(9,(N2:N1688))</f>
        <v>107439385</v>
      </c>
    </row>
  </sheetData>
  <autoFilter ref="E1:E1696" xr:uid="{57E0B309-9734-44BD-AFC9-49368BD5BD4B}"/>
  <printOptions gridLines="1"/>
  <pageMargins left="0.2" right="0.2" top="0.5" bottom="0.5" header="0.05" footer="0.3"/>
  <pageSetup paperSize="5" scale="62" fitToHeight="0" orientation="landscape" blackAndWhite="1" r:id="rId1"/>
  <headerFooter>
    <oddHeader>&amp;C &amp;"-,Bold"&amp;U2025 STATEWIDE TRANSPORTATION IMPROVEMENT PROGRAM
AS OF &amp;D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 STIP FACode</vt:lpstr>
      <vt:lpstr>'2025 STIP FACode'!Print_Area</vt:lpstr>
      <vt:lpstr>'2025 STIP FACode'!Print_Titles</vt:lpstr>
    </vt:vector>
  </TitlesOfParts>
  <Company>State of Connecticut Dept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Etuka, Rose A</dc:creator>
  <cp:lastModifiedBy>Etuka, Rose A</cp:lastModifiedBy>
  <dcterms:created xsi:type="dcterms:W3CDTF">2026-06-24T12:58:05Z</dcterms:created>
  <dcterms:modified xsi:type="dcterms:W3CDTF">2026-06-24T13:12:19Z</dcterms:modified>
</cp:coreProperties>
</file>